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20_1097746264230_Приказ_№ 380_118_2026\"/>
    </mc:Choice>
  </mc:AlternateContent>
  <xr:revisionPtr revIDLastSave="0" documentId="13_ncr:1_{B3A85B14-0F52-4AB3-8BA1-B239B6C16A8F}" xr6:coauthVersionLast="47" xr6:coauthVersionMax="47" xr10:uidLastSave="{00000000-0000-0000-0000-000000000000}"/>
  <bookViews>
    <workbookView xWindow="28680" yWindow="-120" windowWidth="29040" windowHeight="15840" tabRatio="605" xr2:uid="{00000000-000D-0000-FFFF-FFFF00000000}"/>
  </bookViews>
  <sheets>
    <sheet name="Приложение №2" sheetId="1" r:id="rId1"/>
    <sheet name="НЗ2021 год" sheetId="2" state="hidden" r:id="rId2"/>
    <sheet name="НЗ2022-2026 гг" sheetId="3" state="hidden" r:id="rId3"/>
  </sheets>
  <definedNames>
    <definedName name="_xlnm._FilterDatabase" localSheetId="0" hidden="1">'Приложение №2'!$A$21:$FT$85</definedName>
    <definedName name="_xlnm.Print_Area" localSheetId="1">'НЗ2021 год'!$A$1:$BC$100</definedName>
    <definedName name="_xlnm.Print_Area" localSheetId="2">'НЗ2022-2026 гг'!$A$1:$CQ$96</definedName>
    <definedName name="_xlnm.Print_Area" localSheetId="0">'Приложение №2'!$A$17:$CQ$80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4" i="1" l="1"/>
  <c r="R54" i="1"/>
  <c r="CP85" i="1"/>
  <c r="CO85" i="1"/>
  <c r="CN85" i="1"/>
  <c r="CM85" i="1"/>
  <c r="CL85" i="1"/>
  <c r="CP84" i="1"/>
  <c r="CO84" i="1"/>
  <c r="CN84" i="1"/>
  <c r="CM84" i="1"/>
  <c r="CP83" i="1"/>
  <c r="CO83" i="1"/>
  <c r="CN83" i="1"/>
  <c r="CM83" i="1"/>
  <c r="CL83" i="1"/>
  <c r="CP82" i="1"/>
  <c r="CO82" i="1"/>
  <c r="CN82" i="1"/>
  <c r="CM82" i="1"/>
  <c r="CL82" i="1"/>
  <c r="CP81" i="1"/>
  <c r="CO81" i="1"/>
  <c r="CN81" i="1"/>
  <c r="CM81" i="1"/>
  <c r="CL81" i="1"/>
  <c r="CP59" i="1"/>
  <c r="CO59" i="1"/>
  <c r="CN59" i="1"/>
  <c r="CM59" i="1"/>
  <c r="CL59" i="1"/>
  <c r="CP58" i="1"/>
  <c r="CO58" i="1"/>
  <c r="CN58" i="1"/>
  <c r="CM58" i="1"/>
  <c r="CL58" i="1"/>
  <c r="CP54" i="1"/>
  <c r="CO54" i="1"/>
  <c r="CN54" i="1"/>
  <c r="CM54" i="1"/>
  <c r="CL54" i="1"/>
  <c r="CK85" i="1"/>
  <c r="CJ85" i="1"/>
  <c r="CI85" i="1"/>
  <c r="CH85" i="1"/>
  <c r="CG85" i="1"/>
  <c r="CK84" i="1"/>
  <c r="CJ84" i="1"/>
  <c r="CI84" i="1"/>
  <c r="CH84" i="1"/>
  <c r="CG84" i="1"/>
  <c r="CK83" i="1"/>
  <c r="CJ83" i="1"/>
  <c r="CI83" i="1"/>
  <c r="CH83" i="1"/>
  <c r="CG83" i="1"/>
  <c r="CK82" i="1"/>
  <c r="CJ82" i="1"/>
  <c r="CI82" i="1"/>
  <c r="CH82" i="1"/>
  <c r="CG82" i="1"/>
  <c r="CK81" i="1"/>
  <c r="CJ81" i="1"/>
  <c r="CI81" i="1"/>
  <c r="CH81" i="1"/>
  <c r="CG81" i="1"/>
  <c r="CK59" i="1"/>
  <c r="CJ59" i="1"/>
  <c r="CI59" i="1"/>
  <c r="CH59" i="1"/>
  <c r="CG59" i="1"/>
  <c r="CK58" i="1"/>
  <c r="CJ58" i="1"/>
  <c r="CI58" i="1"/>
  <c r="CH58" i="1"/>
  <c r="CG58" i="1"/>
  <c r="CK54" i="1"/>
  <c r="CJ54" i="1"/>
  <c r="CI54" i="1"/>
  <c r="CH54" i="1"/>
  <c r="CG54" i="1"/>
  <c r="U85" i="1" l="1"/>
  <c r="T85" i="1"/>
  <c r="CF74" i="1"/>
  <c r="CF62" i="1"/>
  <c r="CF61" i="1" s="1"/>
  <c r="CE74" i="1"/>
  <c r="CE62" i="1"/>
  <c r="CE61" i="1" s="1"/>
  <c r="CD74" i="1"/>
  <c r="CD62" i="1"/>
  <c r="CD61" i="1" s="1"/>
  <c r="CC74" i="1"/>
  <c r="CC62" i="1"/>
  <c r="CC61" i="1" s="1"/>
  <c r="CB74" i="1"/>
  <c r="CB62" i="1"/>
  <c r="CB61" i="1" s="1"/>
  <c r="CA74" i="1"/>
  <c r="CA62" i="1"/>
  <c r="CA61" i="1" s="1"/>
  <c r="BZ74" i="1"/>
  <c r="BZ62" i="1"/>
  <c r="BZ61" i="1"/>
  <c r="BY74" i="1"/>
  <c r="BY62" i="1"/>
  <c r="BY61" i="1" s="1"/>
  <c r="BX74" i="1"/>
  <c r="BX62" i="1"/>
  <c r="BX61" i="1" s="1"/>
  <c r="BW74" i="1"/>
  <c r="BW62" i="1"/>
  <c r="BW61" i="1" s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O57" i="1"/>
  <c r="N57" i="1"/>
  <c r="X85" i="1" l="1"/>
  <c r="W85" i="1"/>
  <c r="V85" i="1"/>
  <c r="W84" i="1"/>
  <c r="X83" i="1"/>
  <c r="W83" i="1"/>
  <c r="V83" i="1"/>
  <c r="X82" i="1"/>
  <c r="W82" i="1"/>
  <c r="V82" i="1"/>
  <c r="X81" i="1"/>
  <c r="T59" i="1" l="1"/>
  <c r="X59" i="1"/>
  <c r="W59" i="1"/>
  <c r="T58" i="1"/>
  <c r="T57" i="1" s="1"/>
  <c r="V58" i="1"/>
  <c r="X58" i="1"/>
  <c r="W58" i="1"/>
  <c r="W54" i="1"/>
  <c r="CF52" i="1" l="1"/>
  <c r="CF51" i="1" s="1"/>
  <c r="CF23" i="1" s="1"/>
  <c r="CF48" i="1"/>
  <c r="CF37" i="1"/>
  <c r="CF35" i="1"/>
  <c r="CF33" i="1"/>
  <c r="CF30" i="1" s="1"/>
  <c r="CF29" i="1" s="1"/>
  <c r="CF31" i="1"/>
  <c r="CF27" i="1"/>
  <c r="CF26" i="1"/>
  <c r="CF25" i="1"/>
  <c r="CF24" i="1"/>
  <c r="CE52" i="1"/>
  <c r="CE51" i="1" s="1"/>
  <c r="CE23" i="1" s="1"/>
  <c r="CE48" i="1"/>
  <c r="CE37" i="1"/>
  <c r="CE35" i="1"/>
  <c r="CE33" i="1"/>
  <c r="CE31" i="1"/>
  <c r="CE30" i="1"/>
  <c r="CE29" i="1" s="1"/>
  <c r="CE26" i="1"/>
  <c r="CE25" i="1"/>
  <c r="CE24" i="1"/>
  <c r="CD52" i="1"/>
  <c r="CD51" i="1" s="1"/>
  <c r="CD23" i="1" s="1"/>
  <c r="CD48" i="1"/>
  <c r="CD37" i="1"/>
  <c r="CD35" i="1"/>
  <c r="CD33" i="1"/>
  <c r="CD31" i="1"/>
  <c r="CD30" i="1"/>
  <c r="CD29" i="1" s="1"/>
  <c r="CD27" i="1"/>
  <c r="CD26" i="1"/>
  <c r="CD25" i="1"/>
  <c r="CD24" i="1"/>
  <c r="CC52" i="1"/>
  <c r="CC51" i="1" s="1"/>
  <c r="CC23" i="1" s="1"/>
  <c r="CC48" i="1"/>
  <c r="CC37" i="1"/>
  <c r="CC35" i="1"/>
  <c r="CC33" i="1"/>
  <c r="CC31" i="1"/>
  <c r="CC30" i="1" s="1"/>
  <c r="CC29" i="1" s="1"/>
  <c r="CC27" i="1"/>
  <c r="CC26" i="1"/>
  <c r="CC25" i="1"/>
  <c r="CC24" i="1"/>
  <c r="CB52" i="1"/>
  <c r="CB51" i="1"/>
  <c r="CB23" i="1" s="1"/>
  <c r="CB48" i="1"/>
  <c r="CB37" i="1"/>
  <c r="CB35" i="1"/>
  <c r="CB33" i="1"/>
  <c r="CB31" i="1"/>
  <c r="CB30" i="1"/>
  <c r="CB29" i="1" s="1"/>
  <c r="CB26" i="1"/>
  <c r="CB25" i="1"/>
  <c r="CB24" i="1"/>
  <c r="CA52" i="1"/>
  <c r="CA51" i="1" s="1"/>
  <c r="CA23" i="1" s="1"/>
  <c r="CA48" i="1"/>
  <c r="CA37" i="1"/>
  <c r="CA35" i="1"/>
  <c r="CA33" i="1"/>
  <c r="CA31" i="1"/>
  <c r="CA30" i="1"/>
  <c r="CA29" i="1" s="1"/>
  <c r="CA27" i="1"/>
  <c r="CA26" i="1"/>
  <c r="CA25" i="1"/>
  <c r="CA24" i="1"/>
  <c r="BZ52" i="1"/>
  <c r="BZ51" i="1" s="1"/>
  <c r="BZ23" i="1" s="1"/>
  <c r="BZ48" i="1"/>
  <c r="BZ37" i="1"/>
  <c r="BZ35" i="1"/>
  <c r="BZ33" i="1"/>
  <c r="BZ30" i="1" s="1"/>
  <c r="BZ29" i="1" s="1"/>
  <c r="BZ31" i="1"/>
  <c r="BZ27" i="1"/>
  <c r="BZ26" i="1"/>
  <c r="BZ25" i="1"/>
  <c r="BZ24" i="1"/>
  <c r="BY52" i="1"/>
  <c r="BY51" i="1" s="1"/>
  <c r="BY23" i="1" s="1"/>
  <c r="BY48" i="1"/>
  <c r="BY37" i="1"/>
  <c r="BY29" i="1" s="1"/>
  <c r="BY35" i="1"/>
  <c r="BY33" i="1"/>
  <c r="BY31" i="1"/>
  <c r="BY30" i="1"/>
  <c r="BY27" i="1"/>
  <c r="BY26" i="1"/>
  <c r="BY25" i="1"/>
  <c r="BY24" i="1"/>
  <c r="BX52" i="1"/>
  <c r="BX51" i="1" s="1"/>
  <c r="BX23" i="1" s="1"/>
  <c r="BX48" i="1"/>
  <c r="BX37" i="1"/>
  <c r="BX35" i="1"/>
  <c r="BX33" i="1"/>
  <c r="BX31" i="1"/>
  <c r="BX30" i="1" s="1"/>
  <c r="BX29" i="1" s="1"/>
  <c r="BX27" i="1"/>
  <c r="BX26" i="1"/>
  <c r="BX25" i="1"/>
  <c r="BX24" i="1"/>
  <c r="BW52" i="1"/>
  <c r="BW51" i="1" s="1"/>
  <c r="BW23" i="1" s="1"/>
  <c r="BW48" i="1"/>
  <c r="BW37" i="1"/>
  <c r="BW35" i="1"/>
  <c r="BW33" i="1"/>
  <c r="BW31" i="1"/>
  <c r="BW30" i="1"/>
  <c r="BW29" i="1" s="1"/>
  <c r="BW27" i="1"/>
  <c r="BW26" i="1"/>
  <c r="BW25" i="1"/>
  <c r="BW24" i="1"/>
  <c r="CB85" i="1"/>
  <c r="BW85" i="1"/>
  <c r="AD85" i="1"/>
  <c r="CB59" i="1"/>
  <c r="BW59" i="1"/>
  <c r="BR59" i="1"/>
  <c r="BM59" i="1"/>
  <c r="BH59" i="1"/>
  <c r="BC59" i="1"/>
  <c r="AX59" i="1"/>
  <c r="AS59" i="1"/>
  <c r="AN59" i="1"/>
  <c r="AI59" i="1"/>
  <c r="AD59" i="1"/>
  <c r="Y59" i="1"/>
  <c r="V59" i="1" l="1"/>
  <c r="U59" i="1"/>
  <c r="CF22" i="1"/>
  <c r="CF21" i="1" s="1"/>
  <c r="CF28" i="1"/>
  <c r="CE22" i="1"/>
  <c r="CD22" i="1"/>
  <c r="CD21" i="1" s="1"/>
  <c r="CD28" i="1"/>
  <c r="CC28" i="1"/>
  <c r="CC22" i="1"/>
  <c r="CC21" i="1" s="1"/>
  <c r="CB22" i="1"/>
  <c r="CA28" i="1"/>
  <c r="CA22" i="1"/>
  <c r="CA21" i="1" s="1"/>
  <c r="BZ22" i="1"/>
  <c r="BZ21" i="1" s="1"/>
  <c r="BZ28" i="1"/>
  <c r="BY28" i="1"/>
  <c r="BY22" i="1"/>
  <c r="BY21" i="1" s="1"/>
  <c r="BX22" i="1"/>
  <c r="BX21" i="1" s="1"/>
  <c r="BX28" i="1"/>
  <c r="BW22" i="1"/>
  <c r="BW21" i="1" s="1"/>
  <c r="BW28" i="1"/>
  <c r="CB84" i="1" l="1"/>
  <c r="BW84" i="1"/>
  <c r="BW83" i="1"/>
  <c r="CB82" i="1"/>
  <c r="BW82" i="1"/>
  <c r="CF80" i="1"/>
  <c r="CE80" i="1"/>
  <c r="CD80" i="1"/>
  <c r="CC80" i="1"/>
  <c r="CA80" i="1"/>
  <c r="BZ80" i="1"/>
  <c r="BY80" i="1"/>
  <c r="BX80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O77" i="1"/>
  <c r="N77" i="1"/>
  <c r="CF53" i="1"/>
  <c r="CE53" i="1"/>
  <c r="CD53" i="1"/>
  <c r="CC53" i="1"/>
  <c r="CB53" i="1"/>
  <c r="CA53" i="1"/>
  <c r="BZ53" i="1"/>
  <c r="BY53" i="1"/>
  <c r="BX53" i="1"/>
  <c r="BW53" i="1"/>
  <c r="CE27" i="1" l="1"/>
  <c r="CE21" i="1" s="1"/>
  <c r="CE28" i="1"/>
  <c r="CB80" i="1"/>
  <c r="BW80" i="1"/>
  <c r="CB27" i="1" l="1"/>
  <c r="CB21" i="1" s="1"/>
  <c r="CB28" i="1"/>
  <c r="S57" i="1"/>
  <c r="S56" i="1" s="1"/>
  <c r="R57" i="1"/>
  <c r="R56" i="1" s="1"/>
  <c r="Q57" i="1"/>
  <c r="Q56" i="1" s="1"/>
  <c r="P57" i="1"/>
  <c r="P56" i="1" s="1"/>
  <c r="S53" i="1"/>
  <c r="R53" i="1"/>
  <c r="Q53" i="1"/>
  <c r="P53" i="1"/>
  <c r="M52" i="1" l="1"/>
  <c r="M51" i="1" s="1"/>
  <c r="K23" i="1"/>
  <c r="K21" i="1" s="1"/>
  <c r="L52" i="1"/>
  <c r="L51" i="1" s="1"/>
  <c r="L23" i="1" s="1"/>
  <c r="L21" i="1" s="1"/>
  <c r="K52" i="1"/>
  <c r="K51" i="1" s="1"/>
  <c r="AD58" i="1" l="1"/>
  <c r="AD54" i="1"/>
  <c r="AD84" i="1"/>
  <c r="AD83" i="1"/>
  <c r="AD82" i="1"/>
  <c r="AD81" i="1"/>
  <c r="AH80" i="1"/>
  <c r="AG80" i="1"/>
  <c r="AF80" i="1"/>
  <c r="AE80" i="1"/>
  <c r="AH74" i="1"/>
  <c r="AG74" i="1"/>
  <c r="AF74" i="1"/>
  <c r="AE74" i="1"/>
  <c r="AD74" i="1"/>
  <c r="AH62" i="1"/>
  <c r="AH61" i="1" s="1"/>
  <c r="AG62" i="1"/>
  <c r="AG61" i="1" s="1"/>
  <c r="AF62" i="1"/>
  <c r="AF61" i="1" s="1"/>
  <c r="AE62" i="1"/>
  <c r="AE61" i="1" s="1"/>
  <c r="AD62" i="1"/>
  <c r="AD61" i="1" s="1"/>
  <c r="AH56" i="1"/>
  <c r="AG56" i="1"/>
  <c r="AF56" i="1"/>
  <c r="AE56" i="1"/>
  <c r="AD56" i="1" l="1"/>
  <c r="AD80" i="1"/>
  <c r="BR85" i="1" l="1"/>
  <c r="BH85" i="1"/>
  <c r="AX85" i="1"/>
  <c r="BR84" i="1"/>
  <c r="BH84" i="1"/>
  <c r="AX84" i="1"/>
  <c r="AN84" i="1"/>
  <c r="BR83" i="1"/>
  <c r="BH83" i="1"/>
  <c r="BH82" i="1"/>
  <c r="AN58" i="1"/>
  <c r="AX54" i="1"/>
  <c r="AN54" i="1"/>
  <c r="CG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S29" i="1" s="1"/>
  <c r="S22" i="1" s="1"/>
  <c r="R35" i="1"/>
  <c r="R29" i="1" s="1"/>
  <c r="R22" i="1" s="1"/>
  <c r="O35" i="1"/>
  <c r="N35" i="1"/>
  <c r="CP35" i="1"/>
  <c r="CO35" i="1"/>
  <c r="CN35" i="1"/>
  <c r="CM35" i="1"/>
  <c r="CL35" i="1"/>
  <c r="CK35" i="1"/>
  <c r="CJ35" i="1"/>
  <c r="CI35" i="1"/>
  <c r="CH35" i="1"/>
  <c r="CO33" i="1"/>
  <c r="CN33" i="1"/>
  <c r="CM33" i="1"/>
  <c r="CK33" i="1"/>
  <c r="CJ33" i="1"/>
  <c r="CI33" i="1"/>
  <c r="CH33" i="1"/>
  <c r="CG33" i="1"/>
  <c r="CP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AN33" i="1"/>
  <c r="X84" i="1" l="1"/>
  <c r="CL84" i="1"/>
  <c r="V84" i="1"/>
  <c r="CL33" i="1"/>
  <c r="AH53" i="1" l="1"/>
  <c r="AH52" i="1" s="1"/>
  <c r="AH51" i="1" s="1"/>
  <c r="AH23" i="1" s="1"/>
  <c r="AG53" i="1"/>
  <c r="AG52" i="1" s="1"/>
  <c r="AG51" i="1" s="1"/>
  <c r="AG23" i="1" s="1"/>
  <c r="AF53" i="1"/>
  <c r="AF52" i="1" s="1"/>
  <c r="AF51" i="1" s="1"/>
  <c r="AF23" i="1" s="1"/>
  <c r="AE53" i="1"/>
  <c r="AE52" i="1" s="1"/>
  <c r="AE51" i="1" s="1"/>
  <c r="AE23" i="1" s="1"/>
  <c r="AD53" i="1"/>
  <c r="AD52" i="1" s="1"/>
  <c r="AD51" i="1" s="1"/>
  <c r="AD23" i="1" s="1"/>
  <c r="AH48" i="1"/>
  <c r="AG48" i="1"/>
  <c r="AF48" i="1"/>
  <c r="AE48" i="1"/>
  <c r="AD48" i="1"/>
  <c r="AH37" i="1"/>
  <c r="AG37" i="1"/>
  <c r="AF37" i="1"/>
  <c r="AE37" i="1"/>
  <c r="AD37" i="1"/>
  <c r="AH31" i="1"/>
  <c r="AH30" i="1" s="1"/>
  <c r="AG31" i="1"/>
  <c r="AG30" i="1" s="1"/>
  <c r="AF31" i="1"/>
  <c r="AF30" i="1" s="1"/>
  <c r="AE31" i="1"/>
  <c r="AE30" i="1" s="1"/>
  <c r="AH27" i="1"/>
  <c r="AG27" i="1"/>
  <c r="AF27" i="1"/>
  <c r="AE27" i="1"/>
  <c r="AD27" i="1"/>
  <c r="AH26" i="1"/>
  <c r="AG26" i="1"/>
  <c r="AF26" i="1"/>
  <c r="AE26" i="1"/>
  <c r="AD26" i="1"/>
  <c r="AH25" i="1"/>
  <c r="AG25" i="1"/>
  <c r="AF25" i="1"/>
  <c r="AE25" i="1"/>
  <c r="AD25" i="1"/>
  <c r="AH24" i="1"/>
  <c r="AG24" i="1"/>
  <c r="AF24" i="1"/>
  <c r="AE24" i="1"/>
  <c r="AD24" i="1"/>
  <c r="AH29" i="1" l="1"/>
  <c r="AH28" i="1" s="1"/>
  <c r="AD31" i="1"/>
  <c r="AD30" i="1" s="1"/>
  <c r="AD29" i="1" s="1"/>
  <c r="AD28" i="1" s="1"/>
  <c r="AF29" i="1"/>
  <c r="AF28" i="1" s="1"/>
  <c r="AG29" i="1"/>
  <c r="AG28" i="1" s="1"/>
  <c r="AE29" i="1"/>
  <c r="AE22" i="1" s="1"/>
  <c r="AE21" i="1" s="1"/>
  <c r="AH22" i="1" l="1"/>
  <c r="AH21" i="1" s="1"/>
  <c r="AF22" i="1"/>
  <c r="AF21" i="1" s="1"/>
  <c r="AE28" i="1"/>
  <c r="AD22" i="1"/>
  <c r="AD21" i="1" s="1"/>
  <c r="AG22" i="1"/>
  <c r="AG21" i="1" s="1"/>
  <c r="P22" i="1" l="1"/>
  <c r="BR82" i="1" l="1"/>
  <c r="BM85" i="1"/>
  <c r="BM84" i="1"/>
  <c r="BM83" i="1"/>
  <c r="BM82" i="1"/>
  <c r="BM81" i="1"/>
  <c r="BM54" i="1"/>
  <c r="BC85" i="1"/>
  <c r="BC84" i="1"/>
  <c r="BC83" i="1"/>
  <c r="BC82" i="1"/>
  <c r="AX83" i="1"/>
  <c r="AX82" i="1"/>
  <c r="AX81" i="1"/>
  <c r="AS85" i="1"/>
  <c r="AS84" i="1"/>
  <c r="AS83" i="1"/>
  <c r="AS82" i="1"/>
  <c r="AS81" i="1"/>
  <c r="AX58" i="1"/>
  <c r="T54" i="1" l="1"/>
  <c r="AS58" i="1"/>
  <c r="AS31" i="1"/>
  <c r="AN83" i="1"/>
  <c r="AN82" i="1"/>
  <c r="AI85" i="1"/>
  <c r="AI84" i="1"/>
  <c r="AI83" i="1"/>
  <c r="AI82" i="1"/>
  <c r="AN81" i="1"/>
  <c r="Y85" i="1"/>
  <c r="Y84" i="1"/>
  <c r="Y83" i="1"/>
  <c r="Y82" i="1"/>
  <c r="Y81" i="1"/>
  <c r="CP31" i="1"/>
  <c r="CO31" i="1"/>
  <c r="CN31" i="1"/>
  <c r="CM31" i="1"/>
  <c r="CK31" i="1"/>
  <c r="CJ31" i="1"/>
  <c r="CI31" i="1"/>
  <c r="CH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R31" i="1"/>
  <c r="AQ31" i="1"/>
  <c r="AP31" i="1"/>
  <c r="AO31" i="1"/>
  <c r="AM31" i="1"/>
  <c r="AL31" i="1"/>
  <c r="AK31" i="1"/>
  <c r="AJ31" i="1"/>
  <c r="AC31" i="1"/>
  <c r="AB31" i="1"/>
  <c r="AA31" i="1"/>
  <c r="Z31" i="1"/>
  <c r="S31" i="1"/>
  <c r="R31" i="1"/>
  <c r="Q31" i="1"/>
  <c r="P31" i="1"/>
  <c r="O31" i="1"/>
  <c r="N31" i="1"/>
  <c r="T83" i="1" l="1"/>
  <c r="T82" i="1"/>
  <c r="U82" i="1"/>
  <c r="U83" i="1"/>
  <c r="AI31" i="1"/>
  <c r="Y31" i="1"/>
  <c r="Y80" i="1"/>
  <c r="AN31" i="1"/>
  <c r="W31" i="1"/>
  <c r="CG31" i="1"/>
  <c r="CL31" i="1"/>
  <c r="U31" i="1" l="1"/>
  <c r="X31" i="1"/>
  <c r="T31" i="1" l="1"/>
  <c r="V31" i="1"/>
  <c r="BT62" i="1"/>
  <c r="BT61" i="1" s="1"/>
  <c r="BS62" i="1"/>
  <c r="BS61" i="1" s="1"/>
  <c r="BR62" i="1"/>
  <c r="BR61" i="1" s="1"/>
  <c r="BQ62" i="1"/>
  <c r="BQ61" i="1" s="1"/>
  <c r="BP62" i="1"/>
  <c r="BP61" i="1" s="1"/>
  <c r="BO62" i="1"/>
  <c r="BO61" i="1" s="1"/>
  <c r="BN62" i="1"/>
  <c r="BN61" i="1" s="1"/>
  <c r="BJ62" i="1"/>
  <c r="BJ61" i="1" s="1"/>
  <c r="BI62" i="1"/>
  <c r="BI61" i="1" s="1"/>
  <c r="BH62" i="1"/>
  <c r="BH61" i="1" s="1"/>
  <c r="BG62" i="1"/>
  <c r="BG61" i="1" s="1"/>
  <c r="BF62" i="1"/>
  <c r="BF61" i="1" s="1"/>
  <c r="BE62" i="1"/>
  <c r="BE61" i="1" s="1"/>
  <c r="BD62" i="1"/>
  <c r="BD61" i="1" s="1"/>
  <c r="AZ62" i="1"/>
  <c r="AZ61" i="1" s="1"/>
  <c r="AY62" i="1"/>
  <c r="AY61" i="1" s="1"/>
  <c r="AX62" i="1"/>
  <c r="AX61" i="1" s="1"/>
  <c r="AW62" i="1"/>
  <c r="AW61" i="1" s="1"/>
  <c r="AV62" i="1"/>
  <c r="AV61" i="1" s="1"/>
  <c r="AU62" i="1"/>
  <c r="AU61" i="1" s="1"/>
  <c r="AT62" i="1"/>
  <c r="AT61" i="1" s="1"/>
  <c r="AP62" i="1"/>
  <c r="AP61" i="1" s="1"/>
  <c r="AO62" i="1"/>
  <c r="AO61" i="1" s="1"/>
  <c r="AN62" i="1"/>
  <c r="AN61" i="1" s="1"/>
  <c r="AM62" i="1"/>
  <c r="AM61" i="1" s="1"/>
  <c r="AL62" i="1"/>
  <c r="AL61" i="1" s="1"/>
  <c r="AK62" i="1"/>
  <c r="AK61" i="1" s="1"/>
  <c r="AJ62" i="1"/>
  <c r="AJ61" i="1" s="1"/>
  <c r="AC62" i="1"/>
  <c r="AC61" i="1" s="1"/>
  <c r="AB62" i="1"/>
  <c r="AB61" i="1" s="1"/>
  <c r="AA62" i="1"/>
  <c r="AA61" i="1" s="1"/>
  <c r="Z62" i="1"/>
  <c r="Z61" i="1" s="1"/>
  <c r="S62" i="1"/>
  <c r="S61" i="1" s="1"/>
  <c r="R62" i="1"/>
  <c r="R61" i="1" s="1"/>
  <c r="Q62" i="1"/>
  <c r="Q61" i="1" s="1"/>
  <c r="P62" i="1"/>
  <c r="P61" i="1" s="1"/>
  <c r="U62" i="1" l="1"/>
  <c r="X62" i="1"/>
  <c r="BK58" i="1"/>
  <c r="BL58" i="1" l="1"/>
  <c r="BV62" i="1"/>
  <c r="BV61" i="1" s="1"/>
  <c r="BU62" i="1"/>
  <c r="BU61" i="1" s="1"/>
  <c r="BL62" i="1"/>
  <c r="BL61" i="1" s="1"/>
  <c r="BK62" i="1"/>
  <c r="BK61" i="1" s="1"/>
  <c r="BB62" i="1"/>
  <c r="BB61" i="1" s="1"/>
  <c r="BA62" i="1"/>
  <c r="BA61" i="1" s="1"/>
  <c r="AR62" i="1"/>
  <c r="AR61" i="1" s="1"/>
  <c r="AQ62" i="1"/>
  <c r="AQ61" i="1" s="1"/>
  <c r="BC54" i="1" l="1"/>
  <c r="BT80" i="1" l="1"/>
  <c r="BS80" i="1"/>
  <c r="BQ80" i="1"/>
  <c r="BP80" i="1"/>
  <c r="BO80" i="1"/>
  <c r="BN80" i="1"/>
  <c r="BJ80" i="1"/>
  <c r="BI80" i="1"/>
  <c r="BG80" i="1"/>
  <c r="BF80" i="1"/>
  <c r="BE80" i="1"/>
  <c r="BD80" i="1"/>
  <c r="AZ80" i="1"/>
  <c r="AY80" i="1"/>
  <c r="AW80" i="1"/>
  <c r="AV80" i="1"/>
  <c r="AU80" i="1"/>
  <c r="AT80" i="1"/>
  <c r="AP80" i="1"/>
  <c r="AO80" i="1"/>
  <c r="AM80" i="1"/>
  <c r="AL80" i="1"/>
  <c r="AK80" i="1"/>
  <c r="AJ80" i="1"/>
  <c r="AC80" i="1"/>
  <c r="AB80" i="1"/>
  <c r="AA80" i="1"/>
  <c r="Z80" i="1"/>
  <c r="O80" i="1"/>
  <c r="N80" i="1"/>
  <c r="Y58" i="1" l="1"/>
  <c r="BF53" i="1" l="1"/>
  <c r="BT53" i="1"/>
  <c r="BS53" i="1"/>
  <c r="BQ53" i="1"/>
  <c r="BP53" i="1"/>
  <c r="BO53" i="1"/>
  <c r="BN53" i="1"/>
  <c r="BJ53" i="1"/>
  <c r="BI53" i="1"/>
  <c r="BG53" i="1"/>
  <c r="BE53" i="1"/>
  <c r="BD53" i="1"/>
  <c r="AZ53" i="1"/>
  <c r="AY53" i="1"/>
  <c r="AW53" i="1"/>
  <c r="AV53" i="1"/>
  <c r="AU53" i="1"/>
  <c r="AT53" i="1"/>
  <c r="AR53" i="1"/>
  <c r="AQ53" i="1"/>
  <c r="AP53" i="1"/>
  <c r="AO53" i="1"/>
  <c r="AM53" i="1"/>
  <c r="AL53" i="1"/>
  <c r="AK53" i="1"/>
  <c r="AJ53" i="1"/>
  <c r="AC53" i="1"/>
  <c r="AB53" i="1"/>
  <c r="AA53" i="1"/>
  <c r="Z53" i="1"/>
  <c r="CP62" i="1" l="1"/>
  <c r="CP61" i="1" s="1"/>
  <c r="CO62" i="1"/>
  <c r="CO61" i="1" s="1"/>
  <c r="CN62" i="1"/>
  <c r="CN61" i="1" s="1"/>
  <c r="CM62" i="1"/>
  <c r="CM61" i="1" s="1"/>
  <c r="CK62" i="1"/>
  <c r="CK61" i="1" s="1"/>
  <c r="CJ62" i="1"/>
  <c r="CJ61" i="1" s="1"/>
  <c r="CI62" i="1"/>
  <c r="CI61" i="1" s="1"/>
  <c r="CH62" i="1"/>
  <c r="CH61" i="1" s="1"/>
  <c r="CK80" i="1" l="1"/>
  <c r="CJ80" i="1"/>
  <c r="CI80" i="1"/>
  <c r="CN80" i="1"/>
  <c r="CM80" i="1"/>
  <c r="CH80" i="1"/>
  <c r="CI53" i="1"/>
  <c r="CH53" i="1"/>
  <c r="CK53" i="1"/>
  <c r="CM53" i="1"/>
  <c r="CN53" i="1"/>
  <c r="CJ53" i="1"/>
  <c r="BC81" i="1" l="1"/>
  <c r="AI81" i="1"/>
  <c r="T81" i="1" l="1"/>
  <c r="W81" i="1"/>
  <c r="AS80" i="1"/>
  <c r="BM80" i="1"/>
  <c r="AI80" i="1"/>
  <c r="BC80" i="1"/>
  <c r="BM62" i="1"/>
  <c r="BM61" i="1" s="1"/>
  <c r="BC62" i="1"/>
  <c r="BC61" i="1" s="1"/>
  <c r="AS62" i="1"/>
  <c r="AS61" i="1" s="1"/>
  <c r="AI62" i="1"/>
  <c r="AI61" i="1" s="1"/>
  <c r="AS54" i="1"/>
  <c r="AI54" i="1"/>
  <c r="Y54" i="1"/>
  <c r="Y62" i="1" l="1"/>
  <c r="W62" i="1"/>
  <c r="CG80" i="1"/>
  <c r="BC53" i="1"/>
  <c r="AS53" i="1"/>
  <c r="BM53" i="1"/>
  <c r="AI53" i="1"/>
  <c r="Y53" i="1"/>
  <c r="CG62" i="1" l="1"/>
  <c r="CG61" i="1" s="1"/>
  <c r="T62" i="1"/>
  <c r="T61" i="1" s="1"/>
  <c r="V62" i="1"/>
  <c r="T80" i="1"/>
  <c r="W80" i="1"/>
  <c r="CG53" i="1"/>
  <c r="BP27" i="1" l="1"/>
  <c r="BT27" i="1"/>
  <c r="BS27" i="1"/>
  <c r="BN27" i="1"/>
  <c r="BV25" i="1"/>
  <c r="BU25" i="1"/>
  <c r="BT25" i="1"/>
  <c r="BS25" i="1"/>
  <c r="BO25" i="1"/>
  <c r="BN25" i="1"/>
  <c r="BV74" i="1"/>
  <c r="BV24" i="1" s="1"/>
  <c r="BU74" i="1"/>
  <c r="BU24" i="1" s="1"/>
  <c r="BT74" i="1"/>
  <c r="BT24" i="1" s="1"/>
  <c r="BS74" i="1"/>
  <c r="BS24" i="1" s="1"/>
  <c r="BR74" i="1"/>
  <c r="BR24" i="1" s="1"/>
  <c r="BQ74" i="1"/>
  <c r="BQ24" i="1" s="1"/>
  <c r="BP74" i="1"/>
  <c r="BP24" i="1" s="1"/>
  <c r="BO74" i="1"/>
  <c r="BO24" i="1" s="1"/>
  <c r="BN74" i="1"/>
  <c r="BN24" i="1" s="1"/>
  <c r="BM74" i="1"/>
  <c r="BM24" i="1" s="1"/>
  <c r="BM58" i="1"/>
  <c r="BT56" i="1"/>
  <c r="BS56" i="1"/>
  <c r="BQ56" i="1"/>
  <c r="BP56" i="1"/>
  <c r="BO56" i="1"/>
  <c r="BN56" i="1"/>
  <c r="BV48" i="1"/>
  <c r="BU48" i="1"/>
  <c r="BT48" i="1"/>
  <c r="BS48" i="1"/>
  <c r="BS40" i="1" s="1"/>
  <c r="BR48" i="1"/>
  <c r="BQ48" i="1"/>
  <c r="BP48" i="1"/>
  <c r="BO48" i="1"/>
  <c r="BN48" i="1"/>
  <c r="BM48" i="1"/>
  <c r="BV37" i="1"/>
  <c r="BU37" i="1"/>
  <c r="BT37" i="1"/>
  <c r="BS37" i="1"/>
  <c r="BR37" i="1"/>
  <c r="BQ37" i="1"/>
  <c r="BP37" i="1"/>
  <c r="BO37" i="1"/>
  <c r="BN37" i="1"/>
  <c r="BM37" i="1"/>
  <c r="BU30" i="1"/>
  <c r="BT30" i="1"/>
  <c r="BO30" i="1"/>
  <c r="BO27" i="1"/>
  <c r="BV26" i="1"/>
  <c r="BU26" i="1"/>
  <c r="BT26" i="1"/>
  <c r="BS26" i="1"/>
  <c r="BR26" i="1"/>
  <c r="BQ26" i="1"/>
  <c r="BP26" i="1"/>
  <c r="BO26" i="1"/>
  <c r="BN26" i="1"/>
  <c r="BM26" i="1"/>
  <c r="BJ27" i="1"/>
  <c r="BI27" i="1"/>
  <c r="BE27" i="1"/>
  <c r="BD27" i="1"/>
  <c r="BL25" i="1"/>
  <c r="BK25" i="1"/>
  <c r="BJ25" i="1"/>
  <c r="BI25" i="1"/>
  <c r="BE25" i="1"/>
  <c r="BD25" i="1"/>
  <c r="BL74" i="1"/>
  <c r="BL24" i="1" s="1"/>
  <c r="BK74" i="1"/>
  <c r="BK24" i="1" s="1"/>
  <c r="BJ74" i="1"/>
  <c r="BJ24" i="1" s="1"/>
  <c r="BI74" i="1"/>
  <c r="BI24" i="1" s="1"/>
  <c r="BH74" i="1"/>
  <c r="BH24" i="1" s="1"/>
  <c r="BG74" i="1"/>
  <c r="BG24" i="1" s="1"/>
  <c r="BF74" i="1"/>
  <c r="BF24" i="1" s="1"/>
  <c r="BE74" i="1"/>
  <c r="BE24" i="1" s="1"/>
  <c r="BD74" i="1"/>
  <c r="BD24" i="1" s="1"/>
  <c r="BC74" i="1"/>
  <c r="BC24" i="1" s="1"/>
  <c r="BC58" i="1"/>
  <c r="BJ56" i="1"/>
  <c r="BI56" i="1"/>
  <c r="BG56" i="1"/>
  <c r="BF56" i="1"/>
  <c r="BE56" i="1"/>
  <c r="BD56" i="1"/>
  <c r="BL48" i="1"/>
  <c r="BK48" i="1"/>
  <c r="BJ48" i="1"/>
  <c r="BI48" i="1"/>
  <c r="BI40" i="1" s="1"/>
  <c r="BH48" i="1"/>
  <c r="BG48" i="1"/>
  <c r="BF48" i="1"/>
  <c r="BE48" i="1"/>
  <c r="BD48" i="1"/>
  <c r="BC48" i="1"/>
  <c r="BL37" i="1"/>
  <c r="BK37" i="1"/>
  <c r="BJ37" i="1"/>
  <c r="BI37" i="1"/>
  <c r="BH37" i="1"/>
  <c r="BG37" i="1"/>
  <c r="BF37" i="1"/>
  <c r="BE37" i="1"/>
  <c r="BD37" i="1"/>
  <c r="BC37" i="1"/>
  <c r="BE30" i="1"/>
  <c r="BL26" i="1"/>
  <c r="BK26" i="1"/>
  <c r="BJ26" i="1"/>
  <c r="BI26" i="1"/>
  <c r="BH26" i="1"/>
  <c r="BG26" i="1"/>
  <c r="BF26" i="1"/>
  <c r="BE26" i="1"/>
  <c r="BD26" i="1"/>
  <c r="BC26" i="1"/>
  <c r="BM56" i="1" l="1"/>
  <c r="AN53" i="1"/>
  <c r="BC56" i="1"/>
  <c r="BC27" i="1"/>
  <c r="BC52" i="1"/>
  <c r="BM52" i="1"/>
  <c r="BM27" i="1"/>
  <c r="BD52" i="1"/>
  <c r="BD51" i="1" s="1"/>
  <c r="BD23" i="1" s="1"/>
  <c r="BE52" i="1"/>
  <c r="BE51" i="1" s="1"/>
  <c r="BE23" i="1" s="1"/>
  <c r="BC30" i="1"/>
  <c r="BC29" i="1" s="1"/>
  <c r="BC22" i="1" s="1"/>
  <c r="BH30" i="1"/>
  <c r="BH29" i="1" s="1"/>
  <c r="BH22" i="1" s="1"/>
  <c r="BR30" i="1"/>
  <c r="BR29" i="1" s="1"/>
  <c r="BR22" i="1" s="1"/>
  <c r="BN52" i="1"/>
  <c r="BN51" i="1" s="1"/>
  <c r="BN23" i="1" s="1"/>
  <c r="BK30" i="1"/>
  <c r="BK29" i="1" s="1"/>
  <c r="BK22" i="1" s="1"/>
  <c r="BT52" i="1"/>
  <c r="BT51" i="1" s="1"/>
  <c r="BT23" i="1" s="1"/>
  <c r="BN30" i="1"/>
  <c r="BN29" i="1" s="1"/>
  <c r="BN22" i="1" s="1"/>
  <c r="BI30" i="1"/>
  <c r="BI29" i="1" s="1"/>
  <c r="BI22" i="1" s="1"/>
  <c r="BO52" i="1"/>
  <c r="BO51" i="1" s="1"/>
  <c r="BO23" i="1" s="1"/>
  <c r="BF30" i="1"/>
  <c r="BF29" i="1" s="1"/>
  <c r="BF22" i="1" s="1"/>
  <c r="BP30" i="1"/>
  <c r="BP29" i="1" s="1"/>
  <c r="BP22" i="1" s="1"/>
  <c r="BQ30" i="1"/>
  <c r="BQ29" i="1" s="1"/>
  <c r="BQ22" i="1" s="1"/>
  <c r="BF52" i="1"/>
  <c r="BF51" i="1" s="1"/>
  <c r="BF23" i="1" s="1"/>
  <c r="BS30" i="1"/>
  <c r="BS29" i="1" s="1"/>
  <c r="BG52" i="1"/>
  <c r="BG51" i="1" s="1"/>
  <c r="BG23" i="1" s="1"/>
  <c r="BP52" i="1"/>
  <c r="BP51" i="1" s="1"/>
  <c r="BP23" i="1" s="1"/>
  <c r="BH25" i="1"/>
  <c r="BQ52" i="1"/>
  <c r="BQ51" i="1" s="1"/>
  <c r="BQ23" i="1" s="1"/>
  <c r="BM30" i="1"/>
  <c r="BM29" i="1" s="1"/>
  <c r="BM22" i="1" s="1"/>
  <c r="BO29" i="1"/>
  <c r="BO22" i="1" s="1"/>
  <c r="BJ52" i="1"/>
  <c r="BJ51" i="1" s="1"/>
  <c r="BJ23" i="1" s="1"/>
  <c r="BU29" i="1"/>
  <c r="BU22" i="1" s="1"/>
  <c r="BV30" i="1"/>
  <c r="BV29" i="1" s="1"/>
  <c r="BV22" i="1" s="1"/>
  <c r="BT29" i="1"/>
  <c r="BT22" i="1" s="1"/>
  <c r="BD30" i="1"/>
  <c r="BD29" i="1" s="1"/>
  <c r="BD22" i="1" s="1"/>
  <c r="BF27" i="1"/>
  <c r="BS52" i="1"/>
  <c r="BS51" i="1" s="1"/>
  <c r="BS23" i="1" s="1"/>
  <c r="BR25" i="1"/>
  <c r="BP25" i="1"/>
  <c r="BG30" i="1"/>
  <c r="BG29" i="1" s="1"/>
  <c r="BG22" i="1" s="1"/>
  <c r="BI52" i="1"/>
  <c r="BI51" i="1" s="1"/>
  <c r="BI23" i="1" s="1"/>
  <c r="BJ30" i="1"/>
  <c r="BJ29" i="1" s="1"/>
  <c r="BJ22" i="1" s="1"/>
  <c r="BL30" i="1"/>
  <c r="BL29" i="1" s="1"/>
  <c r="BF25" i="1"/>
  <c r="BE29" i="1"/>
  <c r="BE22" i="1" s="1"/>
  <c r="BC51" i="1" l="1"/>
  <c r="BC23" i="1" s="1"/>
  <c r="BP21" i="1"/>
  <c r="BO21" i="1"/>
  <c r="BS22" i="1"/>
  <c r="BS21" i="1" s="1"/>
  <c r="BS28" i="1"/>
  <c r="BF21" i="1"/>
  <c r="BM51" i="1"/>
  <c r="BM23" i="1" s="1"/>
  <c r="BO28" i="1"/>
  <c r="BC25" i="1"/>
  <c r="BQ25" i="1"/>
  <c r="BG25" i="1"/>
  <c r="BP28" i="1"/>
  <c r="BG27" i="1"/>
  <c r="BJ21" i="1"/>
  <c r="BT28" i="1"/>
  <c r="BN21" i="1"/>
  <c r="BQ27" i="1"/>
  <c r="BT21" i="1"/>
  <c r="BM25" i="1"/>
  <c r="BJ28" i="1"/>
  <c r="BF28" i="1"/>
  <c r="BE21" i="1"/>
  <c r="BN28" i="1"/>
  <c r="BE28" i="1"/>
  <c r="BI21" i="1"/>
  <c r="BI28" i="1"/>
  <c r="BL22" i="1"/>
  <c r="BD21" i="1"/>
  <c r="BD28" i="1"/>
  <c r="BC21" i="1" l="1"/>
  <c r="BG21" i="1"/>
  <c r="BM21" i="1"/>
  <c r="BC28" i="1"/>
  <c r="BQ21" i="1"/>
  <c r="BQ28" i="1"/>
  <c r="BG28" i="1"/>
  <c r="BM28" i="1"/>
  <c r="I57" i="1" l="1"/>
  <c r="I56" i="1" s="1"/>
  <c r="H57" i="1"/>
  <c r="H56" i="1" s="1"/>
  <c r="N53" i="1" l="1"/>
  <c r="O53" i="1" l="1"/>
  <c r="U30" i="1" l="1"/>
  <c r="CP26" i="3" l="1"/>
  <c r="CO26" i="3"/>
  <c r="CN26" i="3"/>
  <c r="CM26" i="3"/>
  <c r="CI26" i="3"/>
  <c r="CH26" i="3"/>
  <c r="CB26" i="3"/>
  <c r="BW26" i="3"/>
  <c r="BR26" i="3"/>
  <c r="BM26" i="3"/>
  <c r="BH26" i="3"/>
  <c r="BC26" i="3"/>
  <c r="AX26" i="3"/>
  <c r="AS26" i="3"/>
  <c r="AN26" i="3"/>
  <c r="CL26" i="3" s="1"/>
  <c r="AM26" i="3"/>
  <c r="CK26" i="3" s="1"/>
  <c r="AL26" i="3"/>
  <c r="CJ26" i="3" s="1"/>
  <c r="AD26" i="3"/>
  <c r="Y26" i="3"/>
  <c r="CP25" i="3"/>
  <c r="CO25" i="3"/>
  <c r="CN25" i="3"/>
  <c r="CM25" i="3"/>
  <c r="CI25" i="3"/>
  <c r="CH25" i="3"/>
  <c r="CB25" i="3"/>
  <c r="BW25" i="3"/>
  <c r="BR25" i="3"/>
  <c r="BM25" i="3"/>
  <c r="BH25" i="3"/>
  <c r="BC25" i="3"/>
  <c r="AX25" i="3"/>
  <c r="AS25" i="3"/>
  <c r="AN25" i="3"/>
  <c r="CL25" i="3" s="1"/>
  <c r="AM25" i="3"/>
  <c r="CK25" i="3" s="1"/>
  <c r="AL25" i="3"/>
  <c r="CJ25" i="3" s="1"/>
  <c r="AD25" i="3"/>
  <c r="Y25" i="3"/>
  <c r="CP24" i="3"/>
  <c r="CO24" i="3"/>
  <c r="CN24" i="3"/>
  <c r="CM24" i="3"/>
  <c r="CI24" i="3"/>
  <c r="CH24" i="3"/>
  <c r="CB24" i="3"/>
  <c r="BW24" i="3"/>
  <c r="BR24" i="3"/>
  <c r="BM24" i="3"/>
  <c r="BH24" i="3"/>
  <c r="BC24" i="3"/>
  <c r="AX24" i="3"/>
  <c r="AS24" i="3"/>
  <c r="AN24" i="3"/>
  <c r="CL24" i="3" s="1"/>
  <c r="AM24" i="3"/>
  <c r="CK24" i="3" s="1"/>
  <c r="AL24" i="3"/>
  <c r="CJ24" i="3" s="1"/>
  <c r="AD24" i="3"/>
  <c r="Y24" i="3"/>
  <c r="CP23" i="3"/>
  <c r="CO23" i="3"/>
  <c r="CN23" i="3"/>
  <c r="CM23" i="3"/>
  <c r="CI23" i="3"/>
  <c r="CH23" i="3"/>
  <c r="CB23" i="3"/>
  <c r="CA23" i="3"/>
  <c r="CK23" i="3" s="1"/>
  <c r="BZ23" i="3"/>
  <c r="BR23" i="3"/>
  <c r="BM23" i="3"/>
  <c r="BH23" i="3"/>
  <c r="BC23" i="3"/>
  <c r="AX23" i="3"/>
  <c r="AS23" i="3"/>
  <c r="AN23" i="3"/>
  <c r="CL23" i="3" s="1"/>
  <c r="AI23" i="3"/>
  <c r="AD23" i="3"/>
  <c r="Y23" i="3"/>
  <c r="CP22" i="3"/>
  <c r="CO22" i="3"/>
  <c r="CN22" i="3"/>
  <c r="CM22" i="3"/>
  <c r="CI22" i="3"/>
  <c r="CH22" i="3"/>
  <c r="CB22" i="3"/>
  <c r="CA22" i="3"/>
  <c r="CK22" i="3" s="1"/>
  <c r="BZ22" i="3"/>
  <c r="CJ22" i="3" s="1"/>
  <c r="BR22" i="3"/>
  <c r="BM22" i="3"/>
  <c r="BH22" i="3"/>
  <c r="BC22" i="3"/>
  <c r="AX22" i="3"/>
  <c r="AS22" i="3"/>
  <c r="AN22" i="3"/>
  <c r="CL22" i="3" s="1"/>
  <c r="AI22" i="3"/>
  <c r="AD22" i="3"/>
  <c r="Y22" i="3"/>
  <c r="CP21" i="3"/>
  <c r="CO21" i="3"/>
  <c r="CN21" i="3"/>
  <c r="CM21" i="3"/>
  <c r="CI21" i="3"/>
  <c r="CH21" i="3"/>
  <c r="CB21" i="3"/>
  <c r="BW21" i="3"/>
  <c r="BR21" i="3"/>
  <c r="BM21" i="3"/>
  <c r="BH21" i="3"/>
  <c r="BC21" i="3"/>
  <c r="AX21" i="3"/>
  <c r="AW21" i="3"/>
  <c r="CK21" i="3" s="1"/>
  <c r="AV21" i="3"/>
  <c r="AN21" i="3"/>
  <c r="CL21" i="3" s="1"/>
  <c r="AI21" i="3"/>
  <c r="AD21" i="3"/>
  <c r="Y21" i="3"/>
  <c r="CP20" i="3"/>
  <c r="CO20" i="3"/>
  <c r="CN20" i="3"/>
  <c r="CM20" i="3"/>
  <c r="CI20" i="3"/>
  <c r="CH20" i="3"/>
  <c r="CB20" i="3"/>
  <c r="BW20" i="3"/>
  <c r="BR20" i="3"/>
  <c r="BM20" i="3"/>
  <c r="BH20" i="3"/>
  <c r="BG20" i="3"/>
  <c r="BF20" i="3"/>
  <c r="BF18" i="3" s="1"/>
  <c r="AX20" i="3"/>
  <c r="AW20" i="3"/>
  <c r="AV20" i="3"/>
  <c r="AN20" i="3"/>
  <c r="CL20" i="3" s="1"/>
  <c r="AM20" i="3"/>
  <c r="AL20" i="3"/>
  <c r="AD20" i="3"/>
  <c r="Y20" i="3"/>
  <c r="CP19" i="3"/>
  <c r="CO19" i="3"/>
  <c r="CN19" i="3"/>
  <c r="CM19" i="3"/>
  <c r="CI19" i="3"/>
  <c r="CH19" i="3"/>
  <c r="CB19" i="3"/>
  <c r="CA19" i="3"/>
  <c r="BZ19" i="3"/>
  <c r="BR19" i="3"/>
  <c r="BM19" i="3"/>
  <c r="BH19" i="3"/>
  <c r="BC19" i="3"/>
  <c r="AX19" i="3"/>
  <c r="AS19" i="3"/>
  <c r="AN19" i="3"/>
  <c r="CL19" i="3" s="1"/>
  <c r="AM19" i="3"/>
  <c r="AL19" i="3"/>
  <c r="AD19" i="3"/>
  <c r="Y19" i="3"/>
  <c r="CM18" i="3"/>
  <c r="CF18" i="3"/>
  <c r="CE18" i="3"/>
  <c r="CD18" i="3"/>
  <c r="CC18" i="3"/>
  <c r="BY18" i="3"/>
  <c r="BX18" i="3"/>
  <c r="BV18" i="3"/>
  <c r="BU18" i="3"/>
  <c r="BT18" i="3"/>
  <c r="BS18" i="3"/>
  <c r="BQ18" i="3"/>
  <c r="BP18" i="3"/>
  <c r="BO18" i="3"/>
  <c r="BN18" i="3"/>
  <c r="BL18" i="3"/>
  <c r="BK18" i="3"/>
  <c r="BJ18" i="3"/>
  <c r="BI18" i="3"/>
  <c r="BE18" i="3"/>
  <c r="BD18" i="3"/>
  <c r="BB18" i="3"/>
  <c r="BA18" i="3"/>
  <c r="AZ18" i="3"/>
  <c r="AY18" i="3"/>
  <c r="AU18" i="3"/>
  <c r="AT18" i="3"/>
  <c r="AR18" i="3"/>
  <c r="AQ18" i="3"/>
  <c r="AP18" i="3"/>
  <c r="AO18" i="3"/>
  <c r="AK18" i="3"/>
  <c r="AJ18" i="3"/>
  <c r="AH18" i="3"/>
  <c r="AG18" i="3"/>
  <c r="AF18" i="3"/>
  <c r="AE18" i="3"/>
  <c r="AC18" i="3"/>
  <c r="AB18" i="3"/>
  <c r="AA18" i="3"/>
  <c r="Z18" i="3"/>
  <c r="X18" i="3"/>
  <c r="U18" i="3"/>
  <c r="O18" i="3"/>
  <c r="N18" i="3"/>
  <c r="BB30" i="2"/>
  <c r="BA30" i="2"/>
  <c r="AZ30" i="2"/>
  <c r="AY30" i="2"/>
  <c r="AU30" i="2"/>
  <c r="AT30" i="2"/>
  <c r="AN30" i="2"/>
  <c r="AX30" i="2" s="1"/>
  <c r="AM30" i="2"/>
  <c r="AW30" i="2" s="1"/>
  <c r="AL30" i="2"/>
  <c r="AD30" i="2"/>
  <c r="Y30" i="2"/>
  <c r="BB29" i="2"/>
  <c r="BA29" i="2"/>
  <c r="AZ29" i="2"/>
  <c r="AY29" i="2"/>
  <c r="AU29" i="2"/>
  <c r="AT29" i="2"/>
  <c r="AN29" i="2"/>
  <c r="AX29" i="2" s="1"/>
  <c r="AM29" i="2"/>
  <c r="AW29" i="2" s="1"/>
  <c r="AL29" i="2"/>
  <c r="AV29" i="2" s="1"/>
  <c r="AD29" i="2"/>
  <c r="Y29" i="2"/>
  <c r="BB28" i="2"/>
  <c r="BA28" i="2"/>
  <c r="AZ28" i="2"/>
  <c r="AY28" i="2"/>
  <c r="AU28" i="2"/>
  <c r="AT28" i="2"/>
  <c r="AN28" i="2"/>
  <c r="AX28" i="2" s="1"/>
  <c r="AM28" i="2"/>
  <c r="AW28" i="2" s="1"/>
  <c r="AL28" i="2"/>
  <c r="AD28" i="2"/>
  <c r="Y28" i="2"/>
  <c r="BB27" i="2"/>
  <c r="BA27" i="2"/>
  <c r="AZ27" i="2"/>
  <c r="AY27" i="2"/>
  <c r="AU27" i="2"/>
  <c r="AT27" i="2"/>
  <c r="AN27" i="2"/>
  <c r="AX27" i="2" s="1"/>
  <c r="AM27" i="2"/>
  <c r="AW27" i="2" s="1"/>
  <c r="AL27" i="2"/>
  <c r="AV27" i="2" s="1"/>
  <c r="AD27" i="2"/>
  <c r="Y27" i="2"/>
  <c r="BB26" i="2"/>
  <c r="BA26" i="2"/>
  <c r="AZ26" i="2"/>
  <c r="AY26" i="2"/>
  <c r="AU26" i="2"/>
  <c r="AT26" i="2"/>
  <c r="AN26" i="2"/>
  <c r="AX26" i="2" s="1"/>
  <c r="AM26" i="2"/>
  <c r="AW26" i="2" s="1"/>
  <c r="AL26" i="2"/>
  <c r="AD26" i="2"/>
  <c r="Y26" i="2"/>
  <c r="BB25" i="2"/>
  <c r="BA25" i="2"/>
  <c r="AZ25" i="2"/>
  <c r="AY25" i="2"/>
  <c r="AU25" i="2"/>
  <c r="AT25" i="2"/>
  <c r="AN25" i="2"/>
  <c r="AX25" i="2" s="1"/>
  <c r="AM25" i="2"/>
  <c r="AW25" i="2" s="1"/>
  <c r="AL25" i="2"/>
  <c r="AV25" i="2" s="1"/>
  <c r="AD25" i="2"/>
  <c r="Y25" i="2"/>
  <c r="BB24" i="2"/>
  <c r="BA24" i="2"/>
  <c r="AZ24" i="2"/>
  <c r="AY24" i="2"/>
  <c r="AU24" i="2"/>
  <c r="AT24" i="2"/>
  <c r="AN24" i="2"/>
  <c r="AX24" i="2" s="1"/>
  <c r="AM24" i="2"/>
  <c r="AW24" i="2" s="1"/>
  <c r="AL24" i="2"/>
  <c r="AV24" i="2" s="1"/>
  <c r="AD24" i="2"/>
  <c r="Y24" i="2"/>
  <c r="BB23" i="2"/>
  <c r="BA23" i="2"/>
  <c r="AZ23" i="2"/>
  <c r="AY23" i="2"/>
  <c r="AU23" i="2"/>
  <c r="AT23" i="2"/>
  <c r="AN23" i="2"/>
  <c r="AX23" i="2" s="1"/>
  <c r="AM23" i="2"/>
  <c r="AW23" i="2" s="1"/>
  <c r="AL23" i="2"/>
  <c r="AD23" i="2"/>
  <c r="Y23" i="2"/>
  <c r="BB22" i="2"/>
  <c r="BA22" i="2"/>
  <c r="AZ22" i="2"/>
  <c r="AY22" i="2"/>
  <c r="AU22" i="2"/>
  <c r="AT22" i="2"/>
  <c r="AN22" i="2"/>
  <c r="AX22" i="2" s="1"/>
  <c r="AM22" i="2"/>
  <c r="AW22" i="2" s="1"/>
  <c r="AL22" i="2"/>
  <c r="AD22" i="2"/>
  <c r="Y22" i="2"/>
  <c r="BB21" i="2"/>
  <c r="BA21" i="2"/>
  <c r="AZ21" i="2"/>
  <c r="AY21" i="2"/>
  <c r="AU21" i="2"/>
  <c r="AT21" i="2"/>
  <c r="AN21" i="2"/>
  <c r="AX21" i="2" s="1"/>
  <c r="AM21" i="2"/>
  <c r="AL21" i="2"/>
  <c r="AV21" i="2" s="1"/>
  <c r="AD21" i="2"/>
  <c r="Y21" i="2"/>
  <c r="BB20" i="2"/>
  <c r="BA20" i="2"/>
  <c r="AZ20" i="2"/>
  <c r="AY20" i="2"/>
  <c r="AU20" i="2"/>
  <c r="AT20" i="2"/>
  <c r="AN20" i="2"/>
  <c r="AX20" i="2" s="1"/>
  <c r="AM20" i="2"/>
  <c r="AW20" i="2" s="1"/>
  <c r="AL20" i="2"/>
  <c r="AI20" i="2" s="1"/>
  <c r="AD20" i="2"/>
  <c r="Y20" i="2"/>
  <c r="BB19" i="2"/>
  <c r="BA19" i="2"/>
  <c r="AZ19" i="2"/>
  <c r="AY19" i="2"/>
  <c r="AU19" i="2"/>
  <c r="AT19" i="2"/>
  <c r="AN19" i="2"/>
  <c r="AX19" i="2" s="1"/>
  <c r="AM19" i="2"/>
  <c r="AL19" i="2"/>
  <c r="AV19" i="2" s="1"/>
  <c r="AD19" i="2"/>
  <c r="Y19" i="2"/>
  <c r="AR18" i="2"/>
  <c r="AQ18" i="2"/>
  <c r="AP18" i="2"/>
  <c r="AO18" i="2"/>
  <c r="AK18" i="2"/>
  <c r="AJ18" i="2"/>
  <c r="AH18" i="2"/>
  <c r="AG18" i="2"/>
  <c r="AF18" i="2"/>
  <c r="AE18" i="2"/>
  <c r="AC18" i="2"/>
  <c r="AB18" i="2"/>
  <c r="AA18" i="2"/>
  <c r="Z18" i="2"/>
  <c r="X18" i="2"/>
  <c r="U18" i="2"/>
  <c r="O18" i="2"/>
  <c r="N18" i="2"/>
  <c r="BW23" i="3" l="1"/>
  <c r="CA18" i="3"/>
  <c r="AD18" i="2"/>
  <c r="CO18" i="3"/>
  <c r="BH18" i="3"/>
  <c r="BC20" i="3"/>
  <c r="BC18" i="3" s="1"/>
  <c r="Y18" i="2"/>
  <c r="AY18" i="2"/>
  <c r="W23" i="3"/>
  <c r="BB18" i="2"/>
  <c r="BM18" i="3"/>
  <c r="AS21" i="3"/>
  <c r="V21" i="3" s="1"/>
  <c r="BA18" i="2"/>
  <c r="CJ20" i="3"/>
  <c r="BW22" i="3"/>
  <c r="W22" i="3" s="1"/>
  <c r="BW19" i="3"/>
  <c r="CI18" i="3"/>
  <c r="AI21" i="2"/>
  <c r="W21" i="2" s="1"/>
  <c r="AI25" i="2"/>
  <c r="T25" i="2" s="1"/>
  <c r="AI26" i="2"/>
  <c r="W26" i="2" s="1"/>
  <c r="AU18" i="2"/>
  <c r="AV20" i="2"/>
  <c r="AT18" i="2"/>
  <c r="AW21" i="2"/>
  <c r="CN18" i="3"/>
  <c r="AI26" i="3"/>
  <c r="V26" i="3" s="1"/>
  <c r="BR18" i="3"/>
  <c r="CB18" i="3"/>
  <c r="Y18" i="3"/>
  <c r="AI29" i="2"/>
  <c r="W29" i="2" s="1"/>
  <c r="AI25" i="3"/>
  <c r="V25" i="3" s="1"/>
  <c r="AI28" i="2"/>
  <c r="BG18" i="3"/>
  <c r="AI19" i="3"/>
  <c r="AS25" i="2"/>
  <c r="AV18" i="3"/>
  <c r="AD18" i="3"/>
  <c r="CG23" i="3"/>
  <c r="T23" i="3" s="1"/>
  <c r="AW18" i="3"/>
  <c r="AI30" i="2"/>
  <c r="W30" i="2" s="1"/>
  <c r="AL18" i="3"/>
  <c r="CH18" i="3"/>
  <c r="AS20" i="3"/>
  <c r="CK19" i="3"/>
  <c r="AM18" i="3"/>
  <c r="AM18" i="2"/>
  <c r="V25" i="2"/>
  <c r="AV28" i="2"/>
  <c r="AN18" i="3"/>
  <c r="AI20" i="3"/>
  <c r="W20" i="3" s="1"/>
  <c r="AL18" i="2"/>
  <c r="AI22" i="2"/>
  <c r="AS22" i="2" s="1"/>
  <c r="AX18" i="3"/>
  <c r="AZ18" i="2"/>
  <c r="AI23" i="2"/>
  <c r="AS23" i="2" s="1"/>
  <c r="AI24" i="2"/>
  <c r="V24" i="2" s="1"/>
  <c r="CP18" i="3"/>
  <c r="CL18" i="3"/>
  <c r="CG21" i="3"/>
  <c r="T21" i="3" s="1"/>
  <c r="CJ19" i="3"/>
  <c r="CK20" i="3"/>
  <c r="CJ23" i="3"/>
  <c r="BZ18" i="3"/>
  <c r="CJ21" i="3"/>
  <c r="AI24" i="3"/>
  <c r="V23" i="3"/>
  <c r="V23" i="2"/>
  <c r="V20" i="2"/>
  <c r="V28" i="2"/>
  <c r="AS26" i="2"/>
  <c r="V26" i="2"/>
  <c r="T26" i="2"/>
  <c r="T20" i="2"/>
  <c r="W20" i="2"/>
  <c r="AS20" i="2"/>
  <c r="T28" i="2"/>
  <c r="W28" i="2"/>
  <c r="AS28" i="2"/>
  <c r="AX18" i="2"/>
  <c r="W22" i="2"/>
  <c r="T30" i="2"/>
  <c r="W25" i="2"/>
  <c r="AI19" i="2"/>
  <c r="V19" i="2" s="1"/>
  <c r="AW19" i="2"/>
  <c r="AV22" i="2"/>
  <c r="AI27" i="2"/>
  <c r="V27" i="2" s="1"/>
  <c r="AV30" i="2"/>
  <c r="T21" i="2"/>
  <c r="T29" i="2"/>
  <c r="AV23" i="2"/>
  <c r="AN18" i="2"/>
  <c r="AV26" i="2"/>
  <c r="AS29" i="2" l="1"/>
  <c r="BW18" i="3"/>
  <c r="W21" i="3"/>
  <c r="V29" i="2"/>
  <c r="T22" i="2"/>
  <c r="AS21" i="2"/>
  <c r="V22" i="2"/>
  <c r="V21" i="2"/>
  <c r="AW18" i="2"/>
  <c r="AS18" i="3"/>
  <c r="CG20" i="3"/>
  <c r="T20" i="3" s="1"/>
  <c r="V20" i="3"/>
  <c r="AS30" i="2"/>
  <c r="CG22" i="3"/>
  <c r="T22" i="3" s="1"/>
  <c r="V30" i="2"/>
  <c r="V18" i="2" s="1"/>
  <c r="V22" i="3"/>
  <c r="CG19" i="3"/>
  <c r="T19" i="3" s="1"/>
  <c r="T23" i="2"/>
  <c r="W23" i="2"/>
  <c r="W24" i="2"/>
  <c r="AS24" i="2"/>
  <c r="W26" i="3"/>
  <c r="CG26" i="3"/>
  <c r="T26" i="3" s="1"/>
  <c r="W25" i="3"/>
  <c r="W19" i="3"/>
  <c r="AV18" i="2"/>
  <c r="CG25" i="3"/>
  <c r="T25" i="3" s="1"/>
  <c r="T24" i="2"/>
  <c r="V19" i="3"/>
  <c r="CJ18" i="3"/>
  <c r="CK18" i="3"/>
  <c r="W24" i="3"/>
  <c r="CG24" i="3"/>
  <c r="T24" i="3" s="1"/>
  <c r="V24" i="3"/>
  <c r="AI18" i="3"/>
  <c r="W27" i="2"/>
  <c r="AS27" i="2"/>
  <c r="T27" i="2"/>
  <c r="W19" i="2"/>
  <c r="AS19" i="2"/>
  <c r="T19" i="2"/>
  <c r="AI18" i="2"/>
  <c r="V18" i="3" l="1"/>
  <c r="AS18" i="2"/>
  <c r="W18" i="3"/>
  <c r="T18" i="3"/>
  <c r="T18" i="2"/>
  <c r="CG18" i="3"/>
  <c r="W18" i="2"/>
  <c r="W48" i="1" l="1"/>
  <c r="J25" i="1" l="1"/>
  <c r="J26" i="1"/>
  <c r="CM25" i="1"/>
  <c r="CN25" i="1"/>
  <c r="CO25" i="1"/>
  <c r="CM26" i="1"/>
  <c r="CN26" i="1"/>
  <c r="CO26" i="1"/>
  <c r="CM30" i="1"/>
  <c r="CN30" i="1"/>
  <c r="CO30" i="1"/>
  <c r="CM37" i="1"/>
  <c r="CN37" i="1"/>
  <c r="CO37" i="1"/>
  <c r="CM48" i="1"/>
  <c r="CN48" i="1"/>
  <c r="CO48" i="1"/>
  <c r="CO29" i="1" l="1"/>
  <c r="CO22" i="1" s="1"/>
  <c r="CN29" i="1"/>
  <c r="CN22" i="1" s="1"/>
  <c r="CM29" i="1"/>
  <c r="CM22" i="1" s="1"/>
  <c r="AZ27" i="1"/>
  <c r="AY27" i="1"/>
  <c r="AW27" i="1"/>
  <c r="AV27" i="1"/>
  <c r="AU27" i="1"/>
  <c r="AT27" i="1"/>
  <c r="BB74" i="1"/>
  <c r="BB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BB56" i="1"/>
  <c r="BA56" i="1"/>
  <c r="AZ56" i="1"/>
  <c r="AY56" i="1"/>
  <c r="AY52" i="1" s="1"/>
  <c r="AW56" i="1"/>
  <c r="AV56" i="1"/>
  <c r="AU56" i="1"/>
  <c r="AU52" i="1" s="1"/>
  <c r="AT56" i="1"/>
  <c r="AT52" i="1" s="1"/>
  <c r="BB48" i="1"/>
  <c r="BA48" i="1"/>
  <c r="AZ48" i="1"/>
  <c r="AY48" i="1"/>
  <c r="AY40" i="1" s="1"/>
  <c r="AX48" i="1"/>
  <c r="AW48" i="1"/>
  <c r="AV48" i="1"/>
  <c r="AU48" i="1"/>
  <c r="AT48" i="1"/>
  <c r="AS48" i="1"/>
  <c r="BB37" i="1"/>
  <c r="BA37" i="1"/>
  <c r="AZ37" i="1"/>
  <c r="AY37" i="1"/>
  <c r="AX37" i="1"/>
  <c r="AW37" i="1"/>
  <c r="AV37" i="1"/>
  <c r="AU37" i="1"/>
  <c r="AT37" i="1"/>
  <c r="AS37" i="1"/>
  <c r="BB30" i="1"/>
  <c r="BA30" i="1"/>
  <c r="AZ30" i="1"/>
  <c r="AY30" i="1"/>
  <c r="AX30" i="1"/>
  <c r="AW30" i="1"/>
  <c r="AV30" i="1"/>
  <c r="AU30" i="1"/>
  <c r="AT30" i="1"/>
  <c r="AS30" i="1"/>
  <c r="BB26" i="1"/>
  <c r="BA26" i="1"/>
  <c r="AZ26" i="1"/>
  <c r="AY26" i="1"/>
  <c r="AX26" i="1"/>
  <c r="AW26" i="1"/>
  <c r="AV26" i="1"/>
  <c r="AU26" i="1"/>
  <c r="AT26" i="1"/>
  <c r="AS26" i="1"/>
  <c r="BB25" i="1"/>
  <c r="BA25" i="1"/>
  <c r="AZ25" i="1"/>
  <c r="AY25" i="1"/>
  <c r="AX25" i="1"/>
  <c r="AW25" i="1"/>
  <c r="AV25" i="1"/>
  <c r="AU25" i="1"/>
  <c r="AT25" i="1"/>
  <c r="AS25" i="1"/>
  <c r="AS56" i="1" l="1"/>
  <c r="W53" i="1"/>
  <c r="AX56" i="1"/>
  <c r="AZ52" i="1"/>
  <c r="AZ51" i="1" s="1"/>
  <c r="AZ23" i="1" s="1"/>
  <c r="AW52" i="1"/>
  <c r="AW51" i="1" s="1"/>
  <c r="AW23" i="1" s="1"/>
  <c r="AV52" i="1"/>
  <c r="AV51" i="1" s="1"/>
  <c r="CM27" i="1"/>
  <c r="CN27" i="1"/>
  <c r="AU51" i="1"/>
  <c r="AU23" i="1" s="1"/>
  <c r="AT51" i="1"/>
  <c r="AT23" i="1" s="1"/>
  <c r="AY51" i="1"/>
  <c r="AY23" i="1" s="1"/>
  <c r="AT29" i="1"/>
  <c r="AT22" i="1" s="1"/>
  <c r="AX29" i="1"/>
  <c r="AX22" i="1" s="1"/>
  <c r="BB29" i="1"/>
  <c r="BB22" i="1" s="1"/>
  <c r="AS29" i="1"/>
  <c r="AS22" i="1" s="1"/>
  <c r="AW29" i="1"/>
  <c r="AW22" i="1" s="1"/>
  <c r="BA29" i="1"/>
  <c r="BA22" i="1" s="1"/>
  <c r="AU29" i="1"/>
  <c r="AU22" i="1" s="1"/>
  <c r="AY29" i="1"/>
  <c r="AY22" i="1" s="1"/>
  <c r="AV29" i="1"/>
  <c r="AV22" i="1" s="1"/>
  <c r="AZ29" i="1"/>
  <c r="AZ22" i="1" s="1"/>
  <c r="AS27" i="1" l="1"/>
  <c r="AS52" i="1"/>
  <c r="AS51" i="1" s="1"/>
  <c r="AS23" i="1" s="1"/>
  <c r="AV28" i="1"/>
  <c r="AT21" i="1"/>
  <c r="AW21" i="1"/>
  <c r="AU21" i="1"/>
  <c r="AY21" i="1"/>
  <c r="AZ28" i="1"/>
  <c r="AY28" i="1"/>
  <c r="AW28" i="1"/>
  <c r="AT28" i="1"/>
  <c r="AU28" i="1"/>
  <c r="AZ21" i="1"/>
  <c r="AV23" i="1"/>
  <c r="AV21" i="1" s="1"/>
  <c r="AS21" i="1" l="1"/>
  <c r="AS28" i="1"/>
  <c r="U37" i="1" l="1"/>
  <c r="T37" i="1"/>
  <c r="U26" i="1"/>
  <c r="T26" i="1"/>
  <c r="U25" i="1"/>
  <c r="T25" i="1"/>
  <c r="U74" i="1"/>
  <c r="U24" i="1" s="1"/>
  <c r="T74" i="1"/>
  <c r="T24" i="1" s="1"/>
  <c r="W30" i="1"/>
  <c r="X30" i="1"/>
  <c r="V30" i="1"/>
  <c r="W26" i="1"/>
  <c r="X26" i="1"/>
  <c r="V26" i="1"/>
  <c r="W25" i="1"/>
  <c r="X25" i="1"/>
  <c r="V25" i="1"/>
  <c r="W74" i="1"/>
  <c r="W24" i="1" s="1"/>
  <c r="X74" i="1"/>
  <c r="X24" i="1" s="1"/>
  <c r="V74" i="1"/>
  <c r="V24" i="1" s="1"/>
  <c r="W37" i="1"/>
  <c r="X37" i="1"/>
  <c r="V37" i="1"/>
  <c r="W29" i="1" l="1"/>
  <c r="W22" i="1" s="1"/>
  <c r="CL74" i="1"/>
  <c r="CL24" i="1" s="1"/>
  <c r="CP74" i="1"/>
  <c r="CP24" i="1" s="1"/>
  <c r="CO74" i="1"/>
  <c r="CO24" i="1" s="1"/>
  <c r="CN74" i="1"/>
  <c r="CN24" i="1" s="1"/>
  <c r="CM74" i="1"/>
  <c r="CM24" i="1" s="1"/>
  <c r="CP48" i="1"/>
  <c r="CP37" i="1"/>
  <c r="CL37" i="1"/>
  <c r="CP30" i="1"/>
  <c r="CL30" i="1"/>
  <c r="CP26" i="1"/>
  <c r="CL26" i="1"/>
  <c r="CP25" i="1"/>
  <c r="CL25" i="1"/>
  <c r="CJ74" i="1"/>
  <c r="CJ24" i="1" s="1"/>
  <c r="CK27" i="1"/>
  <c r="CI27" i="1"/>
  <c r="CH27" i="1"/>
  <c r="CK74" i="1"/>
  <c r="CK24" i="1" s="1"/>
  <c r="CI74" i="1"/>
  <c r="CI24" i="1" s="1"/>
  <c r="CH74" i="1"/>
  <c r="CH24" i="1" s="1"/>
  <c r="CG74" i="1"/>
  <c r="CG24" i="1" s="1"/>
  <c r="CK56" i="1"/>
  <c r="CK48" i="1"/>
  <c r="CK37" i="1"/>
  <c r="CJ37" i="1"/>
  <c r="CI37" i="1"/>
  <c r="CH37" i="1"/>
  <c r="CG37" i="1"/>
  <c r="CK30" i="1"/>
  <c r="CJ30" i="1"/>
  <c r="CI30" i="1"/>
  <c r="CH30" i="1"/>
  <c r="CG30" i="1"/>
  <c r="CK26" i="1"/>
  <c r="CJ26" i="1"/>
  <c r="CI26" i="1"/>
  <c r="CH26" i="1"/>
  <c r="CG26" i="1"/>
  <c r="CK25" i="1"/>
  <c r="CJ25" i="1"/>
  <c r="CI25" i="1"/>
  <c r="CH25" i="1"/>
  <c r="CG25" i="1"/>
  <c r="AP27" i="1"/>
  <c r="AO27" i="1"/>
  <c r="AR74" i="1"/>
  <c r="AR24" i="1" s="1"/>
  <c r="AQ74" i="1"/>
  <c r="AQ24" i="1" s="1"/>
  <c r="AP74" i="1"/>
  <c r="AP24" i="1" s="1"/>
  <c r="AO74" i="1"/>
  <c r="AO24" i="1" s="1"/>
  <c r="AN74" i="1"/>
  <c r="AN24" i="1" s="1"/>
  <c r="AP56" i="1"/>
  <c r="AO56" i="1"/>
  <c r="AN37" i="1"/>
  <c r="AR37" i="1"/>
  <c r="AQ37" i="1"/>
  <c r="AP37" i="1"/>
  <c r="AO37" i="1"/>
  <c r="AN30" i="1"/>
  <c r="AI37" i="1"/>
  <c r="AR30" i="1"/>
  <c r="AQ30" i="1"/>
  <c r="AP30" i="1"/>
  <c r="AO30" i="1"/>
  <c r="AR26" i="1"/>
  <c r="AQ26" i="1"/>
  <c r="AP26" i="1"/>
  <c r="AO26" i="1"/>
  <c r="AN26" i="1"/>
  <c r="AR25" i="1"/>
  <c r="AQ25" i="1"/>
  <c r="AP25" i="1"/>
  <c r="AO25" i="1"/>
  <c r="AN25" i="1"/>
  <c r="AL27" i="1"/>
  <c r="AM27" i="1"/>
  <c r="AK27" i="1"/>
  <c r="AJ27" i="1"/>
  <c r="AM74" i="1"/>
  <c r="AM24" i="1" s="1"/>
  <c r="AL74" i="1"/>
  <c r="AL24" i="1" s="1"/>
  <c r="AK74" i="1"/>
  <c r="AK24" i="1" s="1"/>
  <c r="AJ74" i="1"/>
  <c r="AJ24" i="1" s="1"/>
  <c r="AI74" i="1"/>
  <c r="AI24" i="1" s="1"/>
  <c r="AM56" i="1"/>
  <c r="AL56" i="1"/>
  <c r="AK56" i="1"/>
  <c r="AJ56" i="1"/>
  <c r="AM48" i="1"/>
  <c r="AL48" i="1"/>
  <c r="AK48" i="1"/>
  <c r="AJ48" i="1"/>
  <c r="AM37" i="1"/>
  <c r="AL37" i="1"/>
  <c r="AK37" i="1"/>
  <c r="AJ37" i="1"/>
  <c r="AL30" i="1"/>
  <c r="AM30" i="1"/>
  <c r="AK30" i="1"/>
  <c r="AJ30" i="1"/>
  <c r="AI30" i="1"/>
  <c r="AM26" i="1"/>
  <c r="AL26" i="1"/>
  <c r="AK26" i="1"/>
  <c r="AJ26" i="1"/>
  <c r="AI26" i="1"/>
  <c r="AM25" i="1"/>
  <c r="AL25" i="1"/>
  <c r="AK25" i="1"/>
  <c r="AJ25" i="1"/>
  <c r="AI25" i="1"/>
  <c r="CK29" i="1" l="1"/>
  <c r="CK22" i="1" s="1"/>
  <c r="AQ48" i="1"/>
  <c r="AQ29" i="1" s="1"/>
  <c r="AQ22" i="1" s="1"/>
  <c r="AR48" i="1"/>
  <c r="AR29" i="1" s="1"/>
  <c r="AR22" i="1" s="1"/>
  <c r="CH48" i="1"/>
  <c r="CI48" i="1"/>
  <c r="AO48" i="1"/>
  <c r="AO29" i="1" s="1"/>
  <c r="AO22" i="1" s="1"/>
  <c r="AP48" i="1"/>
  <c r="AP29" i="1" s="1"/>
  <c r="AP22" i="1" s="1"/>
  <c r="CP29" i="1"/>
  <c r="CP22" i="1" s="1"/>
  <c r="AJ29" i="1"/>
  <c r="AJ22" i="1" s="1"/>
  <c r="AM29" i="1"/>
  <c r="AM22" i="1" s="1"/>
  <c r="AK29" i="1"/>
  <c r="AK22" i="1" s="1"/>
  <c r="AL29" i="1"/>
  <c r="AL22" i="1" s="1"/>
  <c r="CI29" i="1" l="1"/>
  <c r="CH29" i="1"/>
  <c r="CI22" i="1" l="1"/>
  <c r="CH22" i="1"/>
  <c r="AC27" i="1"/>
  <c r="AB27" i="1"/>
  <c r="AA27" i="1"/>
  <c r="Z27" i="1"/>
  <c r="Y74" i="1"/>
  <c r="Y24" i="1" s="1"/>
  <c r="Z74" i="1"/>
  <c r="Z24" i="1" s="1"/>
  <c r="AA74" i="1"/>
  <c r="AA24" i="1" s="1"/>
  <c r="AB74" i="1"/>
  <c r="AB24" i="1" s="1"/>
  <c r="AC74" i="1"/>
  <c r="AC24" i="1" s="1"/>
  <c r="AC56" i="1"/>
  <c r="AB56" i="1"/>
  <c r="AA56" i="1"/>
  <c r="Z56" i="1"/>
  <c r="Z48" i="1"/>
  <c r="AC37" i="1"/>
  <c r="AB37" i="1"/>
  <c r="AA37" i="1"/>
  <c r="Z37" i="1"/>
  <c r="Y37" i="1"/>
  <c r="AC30" i="1"/>
  <c r="AB30" i="1"/>
  <c r="AA30" i="1"/>
  <c r="Z30" i="1"/>
  <c r="Y30" i="1"/>
  <c r="AC26" i="1"/>
  <c r="AB26" i="1"/>
  <c r="AA26" i="1"/>
  <c r="Z26" i="1"/>
  <c r="Y26" i="1"/>
  <c r="AC25" i="1"/>
  <c r="AB25" i="1"/>
  <c r="AA25" i="1"/>
  <c r="Z25" i="1"/>
  <c r="Y25" i="1"/>
  <c r="AC48" i="1" l="1"/>
  <c r="AC29" i="1" s="1"/>
  <c r="AC22" i="1" s="1"/>
  <c r="AA48" i="1"/>
  <c r="AA29" i="1" s="1"/>
  <c r="AA22" i="1" s="1"/>
  <c r="AB48" i="1"/>
  <c r="AB29" i="1" s="1"/>
  <c r="AB22" i="1" s="1"/>
  <c r="Z29" i="1"/>
  <c r="Z22" i="1" s="1"/>
  <c r="J27" i="1" l="1"/>
  <c r="S27" i="1"/>
  <c r="R27" i="1"/>
  <c r="Q27" i="1"/>
  <c r="H27" i="1"/>
  <c r="H26" i="1"/>
  <c r="S26" i="1"/>
  <c r="R26" i="1"/>
  <c r="P26" i="1"/>
  <c r="O26" i="1"/>
  <c r="H25" i="1"/>
  <c r="S25" i="1"/>
  <c r="R25" i="1"/>
  <c r="Q25" i="1"/>
  <c r="P25" i="1"/>
  <c r="O25" i="1"/>
  <c r="N25" i="1"/>
  <c r="I25" i="1"/>
  <c r="S24" i="1"/>
  <c r="R24" i="1"/>
  <c r="Q24" i="1"/>
  <c r="P24" i="1"/>
  <c r="O24" i="1"/>
  <c r="I24" i="1"/>
  <c r="N24" i="1"/>
  <c r="H24" i="1"/>
  <c r="P27" i="1"/>
  <c r="Q26" i="1"/>
  <c r="N26" i="1"/>
  <c r="I27" i="1"/>
  <c r="I26" i="1"/>
  <c r="T30" i="1"/>
  <c r="O30" i="1"/>
  <c r="N30" i="1"/>
  <c r="N27" i="1" l="1"/>
  <c r="Q52" i="1"/>
  <c r="Q51" i="1" s="1"/>
  <c r="Q28" i="1" s="1"/>
  <c r="N56" i="1"/>
  <c r="O56" i="1"/>
  <c r="N52" i="1"/>
  <c r="O37" i="1"/>
  <c r="N37" i="1"/>
  <c r="J24" i="1"/>
  <c r="Q23" i="1" l="1"/>
  <c r="Q21" i="1" s="1"/>
  <c r="S52" i="1"/>
  <c r="O27" i="1"/>
  <c r="R52" i="1"/>
  <c r="R51" i="1" s="1"/>
  <c r="R28" i="1" s="1"/>
  <c r="N23" i="1"/>
  <c r="N61" i="1"/>
  <c r="O61" i="1"/>
  <c r="S51" i="1" l="1"/>
  <c r="S28" i="1" s="1"/>
  <c r="O52" i="1"/>
  <c r="O51" i="1" s="1"/>
  <c r="O23" i="1" s="1"/>
  <c r="O48" i="1"/>
  <c r="N48" i="1"/>
  <c r="S23" i="1" l="1"/>
  <c r="S21" i="1" s="1"/>
  <c r="R23" i="1"/>
  <c r="R21" i="1" s="1"/>
  <c r="I22" i="1"/>
  <c r="N29" i="1"/>
  <c r="O29" i="1"/>
  <c r="N22" i="1" l="1"/>
  <c r="N21" i="1" s="1"/>
  <c r="N28" i="1"/>
  <c r="O22" i="1"/>
  <c r="O21" i="1" s="1"/>
  <c r="O28" i="1"/>
  <c r="CJ56" i="1" l="1"/>
  <c r="CJ27" i="1"/>
  <c r="H22" i="1" l="1"/>
  <c r="CJ48" i="1"/>
  <c r="CJ29" i="1" l="1"/>
  <c r="AR52" i="1"/>
  <c r="AM52" i="1"/>
  <c r="AM51" i="1" s="1"/>
  <c r="Z52" i="1"/>
  <c r="Z51" i="1" s="1"/>
  <c r="AK52" i="1"/>
  <c r="AK51" i="1" s="1"/>
  <c r="AJ52" i="1"/>
  <c r="AJ51" i="1" s="1"/>
  <c r="AA52" i="1"/>
  <c r="AA51" i="1" s="1"/>
  <c r="AI58" i="1"/>
  <c r="CG27" i="1"/>
  <c r="AN48" i="1"/>
  <c r="AN29" i="1" s="1"/>
  <c r="AN22" i="1" s="1"/>
  <c r="CN60" i="1"/>
  <c r="CN56" i="1" s="1"/>
  <c r="CM60" i="1"/>
  <c r="CM56" i="1" s="1"/>
  <c r="CH60" i="1"/>
  <c r="CH56" i="1" s="1"/>
  <c r="Q22" i="1"/>
  <c r="CJ22" i="1" l="1"/>
  <c r="CI52" i="1"/>
  <c r="CI60" i="1"/>
  <c r="CI56" i="1" s="1"/>
  <c r="AA23" i="1"/>
  <c r="AA21" i="1" s="1"/>
  <c r="AA28" i="1"/>
  <c r="AK23" i="1"/>
  <c r="AK21" i="1" s="1"/>
  <c r="AK28" i="1"/>
  <c r="AJ23" i="1"/>
  <c r="AJ21" i="1" s="1"/>
  <c r="AJ28" i="1"/>
  <c r="AM23" i="1"/>
  <c r="AM21" i="1" s="1"/>
  <c r="AM28" i="1"/>
  <c r="Z28" i="1"/>
  <c r="Z23" i="1"/>
  <c r="Z21" i="1" s="1"/>
  <c r="CM52" i="1"/>
  <c r="CM51" i="1" s="1"/>
  <c r="CN52" i="1"/>
  <c r="CN51" i="1" s="1"/>
  <c r="CH52" i="1"/>
  <c r="CH51" i="1" s="1"/>
  <c r="AL52" i="1"/>
  <c r="AL51" i="1" s="1"/>
  <c r="AP52" i="1"/>
  <c r="CH23" i="1" l="1"/>
  <c r="CH21" i="1" s="1"/>
  <c r="CH28" i="1"/>
  <c r="CI51" i="1"/>
  <c r="CI28" i="1" s="1"/>
  <c r="CM23" i="1"/>
  <c r="CM21" i="1" s="1"/>
  <c r="CM28" i="1"/>
  <c r="AL23" i="1"/>
  <c r="AL21" i="1" s="1"/>
  <c r="AL28" i="1"/>
  <c r="CN28" i="1"/>
  <c r="CN23" i="1"/>
  <c r="CN21" i="1" s="1"/>
  <c r="AO52" i="1"/>
  <c r="AO51" i="1" s="1"/>
  <c r="AQ52" i="1"/>
  <c r="AP51" i="1"/>
  <c r="AP28" i="1" s="1"/>
  <c r="CL48" i="1"/>
  <c r="CL29" i="1" s="1"/>
  <c r="CL22" i="1" s="1"/>
  <c r="AI48" i="1"/>
  <c r="AI29" i="1" s="1"/>
  <c r="AI22" i="1" s="1"/>
  <c r="CI23" i="1" l="1"/>
  <c r="CI21" i="1" s="1"/>
  <c r="AO23" i="1"/>
  <c r="AO21" i="1" s="1"/>
  <c r="AO28" i="1"/>
  <c r="AP23" i="1"/>
  <c r="AP21" i="1" s="1"/>
  <c r="AI27" i="1"/>
  <c r="CL62" i="1"/>
  <c r="CL61" i="1" s="1"/>
  <c r="X61" i="1" l="1"/>
  <c r="Y27" i="1"/>
  <c r="Y61" i="1"/>
  <c r="U61" i="1" l="1"/>
  <c r="V61" i="1"/>
  <c r="W61" i="1" l="1"/>
  <c r="T27" i="1"/>
  <c r="W27" i="1"/>
  <c r="CG48" i="1"/>
  <c r="CG29" i="1" l="1"/>
  <c r="CG56" i="1"/>
  <c r="CG22" i="1" l="1"/>
  <c r="AN52" i="1" l="1"/>
  <c r="AI56" i="1" l="1"/>
  <c r="AI52" i="1" l="1"/>
  <c r="AI51" i="1" s="1"/>
  <c r="AI23" i="1" l="1"/>
  <c r="AI21" i="1" s="1"/>
  <c r="AI28" i="1"/>
  <c r="W56" i="1" l="1"/>
  <c r="Y48" i="1" l="1"/>
  <c r="Y29" i="1" s="1"/>
  <c r="Y22" i="1" s="1"/>
  <c r="Y56" i="1" l="1"/>
  <c r="V56" i="1" l="1"/>
  <c r="T56" i="1" l="1"/>
  <c r="U48" i="1" l="1"/>
  <c r="U29" i="1" s="1"/>
  <c r="U22" i="1" l="1"/>
  <c r="X48" i="1" l="1"/>
  <c r="X29" i="1" s="1"/>
  <c r="X22" i="1" s="1"/>
  <c r="P52" i="1" l="1"/>
  <c r="P51" i="1" s="1"/>
  <c r="P28" i="1" s="1"/>
  <c r="V48" i="1"/>
  <c r="T48" i="1"/>
  <c r="T29" i="1" s="1"/>
  <c r="T22" i="1" s="1"/>
  <c r="V29" i="1" l="1"/>
  <c r="V22" i="1" s="1"/>
  <c r="P23" i="1"/>
  <c r="P21" i="1" s="1"/>
  <c r="W52" i="1" l="1"/>
  <c r="W51" i="1" s="1"/>
  <c r="W28" i="1" l="1"/>
  <c r="W23" i="1"/>
  <c r="W21" i="1" s="1"/>
  <c r="AB52" i="1" l="1"/>
  <c r="AB51" i="1" s="1"/>
  <c r="CJ52" i="1" l="1"/>
  <c r="CJ51" i="1" s="1"/>
  <c r="CJ28" i="1" s="1"/>
  <c r="AB28" i="1"/>
  <c r="AB23" i="1"/>
  <c r="AB21" i="1" s="1"/>
  <c r="CJ23" i="1" l="1"/>
  <c r="CJ21" i="1" s="1"/>
  <c r="AC52" i="1" l="1"/>
  <c r="AC51" i="1" s="1"/>
  <c r="CK52" i="1"/>
  <c r="CK51" i="1" s="1"/>
  <c r="CK23" i="1" l="1"/>
  <c r="CK21" i="1" s="1"/>
  <c r="CK28" i="1"/>
  <c r="AC28" i="1"/>
  <c r="AC23" i="1"/>
  <c r="AC21" i="1" s="1"/>
  <c r="Y52" i="1"/>
  <c r="Y51" i="1" s="1"/>
  <c r="T53" i="1"/>
  <c r="T52" i="1" s="1"/>
  <c r="T51" i="1" s="1"/>
  <c r="CG52" i="1"/>
  <c r="CG51" i="1" s="1"/>
  <c r="T23" i="1" l="1"/>
  <c r="T21" i="1" s="1"/>
  <c r="T28" i="1"/>
  <c r="CG23" i="1"/>
  <c r="CG21" i="1" s="1"/>
  <c r="CG28" i="1"/>
  <c r="Y23" i="1"/>
  <c r="Y21" i="1" s="1"/>
  <c r="Y28" i="1"/>
  <c r="AQ56" i="1" l="1"/>
  <c r="AQ51" i="1" s="1"/>
  <c r="AQ23" i="1" l="1"/>
  <c r="AR56" i="1"/>
  <c r="AR51" i="1" s="1"/>
  <c r="AN56" i="1"/>
  <c r="AN51" i="1" s="1"/>
  <c r="AN23" i="1" l="1"/>
  <c r="AR23" i="1"/>
  <c r="AQ80" i="1" l="1"/>
  <c r="AQ27" i="1" s="1"/>
  <c r="AQ21" i="1" s="1"/>
  <c r="AQ28" i="1" l="1"/>
  <c r="BA53" i="1" l="1"/>
  <c r="BA52" i="1" s="1"/>
  <c r="BA51" i="1" s="1"/>
  <c r="BA23" i="1" l="1"/>
  <c r="BB53" i="1" l="1"/>
  <c r="BB52" i="1" s="1"/>
  <c r="BB51" i="1" s="1"/>
  <c r="BB23" i="1" l="1"/>
  <c r="AX53" i="1"/>
  <c r="AX52" i="1" s="1"/>
  <c r="AX51" i="1" s="1"/>
  <c r="AX23" i="1" l="1"/>
  <c r="BA80" i="1" l="1"/>
  <c r="BA27" i="1" s="1"/>
  <c r="BA21" i="1" s="1"/>
  <c r="BA28" i="1" l="1"/>
  <c r="BB80" i="1"/>
  <c r="BB27" i="1" s="1"/>
  <c r="BB21" i="1" s="1"/>
  <c r="AX80" i="1" l="1"/>
  <c r="AX28" i="1" s="1"/>
  <c r="BB28" i="1"/>
  <c r="AX27" i="1" l="1"/>
  <c r="AX21" i="1" s="1"/>
  <c r="BH54" i="1"/>
  <c r="U54" i="1" l="1"/>
  <c r="V54" i="1"/>
  <c r="V53" i="1" s="1"/>
  <c r="V52" i="1" s="1"/>
  <c r="V51" i="1" s="1"/>
  <c r="BL53" i="1"/>
  <c r="BL52" i="1" s="1"/>
  <c r="V23" i="1" l="1"/>
  <c r="BK53" i="1"/>
  <c r="BK52" i="1" s="1"/>
  <c r="BH53" i="1" l="1"/>
  <c r="BH52" i="1" s="1"/>
  <c r="BK56" i="1" l="1"/>
  <c r="BK51" i="1" s="1"/>
  <c r="BK23" i="1" l="1"/>
  <c r="BL56" i="1"/>
  <c r="BL51" i="1" s="1"/>
  <c r="BH56" i="1" l="1"/>
  <c r="BH51" i="1" s="1"/>
  <c r="BH23" i="1" s="1"/>
  <c r="BL23" i="1"/>
  <c r="BH81" i="1" l="1"/>
  <c r="U81" i="1" l="1"/>
  <c r="V81" i="1"/>
  <c r="V80" i="1" s="1"/>
  <c r="BL80" i="1"/>
  <c r="BL28" i="1" s="1"/>
  <c r="BK80" i="1"/>
  <c r="BK27" i="1" s="1"/>
  <c r="BK21" i="1" s="1"/>
  <c r="V27" i="1" l="1"/>
  <c r="V21" i="1" s="1"/>
  <c r="V28" i="1"/>
  <c r="BL27" i="1"/>
  <c r="BL21" i="1" s="1"/>
  <c r="BH80" i="1"/>
  <c r="BH28" i="1" s="1"/>
  <c r="BK28" i="1"/>
  <c r="BH27" i="1" l="1"/>
  <c r="BH21" i="1" s="1"/>
  <c r="BR54" i="1" l="1"/>
  <c r="X54" i="1" s="1"/>
  <c r="BU53" i="1" l="1"/>
  <c r="BU52" i="1" s="1"/>
  <c r="CO53" i="1" l="1"/>
  <c r="CO52" i="1" s="1"/>
  <c r="BR58" i="1" l="1"/>
  <c r="U58" i="1" l="1"/>
  <c r="U57" i="1" s="1"/>
  <c r="CO56" i="1" l="1"/>
  <c r="CO51" i="1" s="1"/>
  <c r="BU56" i="1"/>
  <c r="BU51" i="1" s="1"/>
  <c r="BU23" i="1" l="1"/>
  <c r="CO23" i="1"/>
  <c r="BV56" i="1"/>
  <c r="CP56" i="1"/>
  <c r="BR56" i="1" l="1"/>
  <c r="X56" i="1"/>
  <c r="U56" i="1"/>
  <c r="CL56" i="1" l="1"/>
  <c r="CO80" i="1" l="1"/>
  <c r="BU80" i="1"/>
  <c r="BU27" i="1" s="1"/>
  <c r="BU21" i="1" s="1"/>
  <c r="CO27" i="1" l="1"/>
  <c r="CO21" i="1" s="1"/>
  <c r="CO28" i="1"/>
  <c r="BU28" i="1"/>
  <c r="BV80" i="1"/>
  <c r="BV27" i="1" s="1"/>
  <c r="BR81" i="1"/>
  <c r="BR80" i="1" l="1"/>
  <c r="BR27" i="1" l="1"/>
  <c r="BV53" i="1" l="1"/>
  <c r="BV52" i="1" s="1"/>
  <c r="BV51" i="1" s="1"/>
  <c r="CP53" i="1"/>
  <c r="CP52" i="1" s="1"/>
  <c r="CP51" i="1" s="1"/>
  <c r="X53" i="1"/>
  <c r="X52" i="1" s="1"/>
  <c r="X51" i="1" s="1"/>
  <c r="X23" i="1" s="1"/>
  <c r="CP23" i="1" l="1"/>
  <c r="BV23" i="1"/>
  <c r="BV21" i="1" s="1"/>
  <c r="BV28" i="1"/>
  <c r="BR53" i="1"/>
  <c r="BR52" i="1" s="1"/>
  <c r="BR51" i="1" s="1"/>
  <c r="CL53" i="1" l="1"/>
  <c r="CL52" i="1" s="1"/>
  <c r="CL51" i="1" s="1"/>
  <c r="CL23" i="1" s="1"/>
  <c r="U53" i="1"/>
  <c r="U52" i="1" s="1"/>
  <c r="U51" i="1" s="1"/>
  <c r="BR23" i="1"/>
  <c r="BR21" i="1" s="1"/>
  <c r="BR28" i="1"/>
  <c r="CP80" i="1"/>
  <c r="AR80" i="1"/>
  <c r="AR28" i="1" s="1"/>
  <c r="AN85" i="1"/>
  <c r="AN80" i="1" l="1"/>
  <c r="X80" i="1"/>
  <c r="U80" i="1"/>
  <c r="U27" i="1" s="1"/>
  <c r="U23" i="1"/>
  <c r="AN28" i="1"/>
  <c r="AN27" i="1"/>
  <c r="AN21" i="1" s="1"/>
  <c r="CP28" i="1"/>
  <c r="CP27" i="1"/>
  <c r="CP21" i="1" s="1"/>
  <c r="AR27" i="1"/>
  <c r="AR21" i="1" s="1"/>
  <c r="CL80" i="1"/>
  <c r="U28" i="1" l="1"/>
  <c r="X27" i="1"/>
  <c r="X21" i="1" s="1"/>
  <c r="X28" i="1"/>
  <c r="U21" i="1"/>
  <c r="CL27" i="1"/>
  <c r="CL21" i="1" s="1"/>
  <c r="CL28" i="1"/>
</calcChain>
</file>

<file path=xl/sharedStrings.xml><?xml version="1.0" encoding="utf-8"?>
<sst xmlns="http://schemas.openxmlformats.org/spreadsheetml/2006/main" count="1738" uniqueCount="356">
  <si>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</si>
  <si>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</si>
  <si>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</si>
  <si>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</si>
  <si>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</si>
  <si>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</si>
  <si>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</si>
  <si>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</si>
  <si>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</si>
  <si>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</si>
  <si>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</si>
  <si>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</si>
  <si>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</si>
  <si>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</si>
  <si>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</si>
  <si>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</si>
  <si>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</si>
  <si>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</si>
  <si>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</si>
  <si>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ВСЕГО по инвестиционной программе, в том числе: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</si>
  <si>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</si>
  <si>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</si>
  <si>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</si>
  <si>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</si>
  <si>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</si>
  <si>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</si>
  <si>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</si>
  <si>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</si>
  <si>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</si>
  <si>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</si>
  <si>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</si>
  <si>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</si>
  <si>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</si>
  <si>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</si>
  <si>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</si>
  <si>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</si>
  <si>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</si>
  <si>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</si>
  <si>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</si>
  <si>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</si>
  <si>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</si>
  <si>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</si>
  <si>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</si>
  <si>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</si>
  <si>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</si>
  <si>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</si>
  <si>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</si>
  <si>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</si>
  <si>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</si>
  <si>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</si>
  <si>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</si>
  <si>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</si>
  <si>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</si>
  <si>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</si>
  <si>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</si>
  <si>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</si>
  <si>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</si>
  <si>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</si>
  <si>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</si>
  <si>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</si>
  <si>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</si>
  <si>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</si>
  <si>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</si>
  <si>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</si>
  <si>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</si>
  <si>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</si>
  <si>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</si>
  <si>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</si>
  <si>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</si>
  <si>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</si>
  <si>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</si>
  <si>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нд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</si>
  <si>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</si>
  <si>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</si>
  <si>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Текущая стадия реализации инвестиционного проекта</t>
  </si>
  <si>
    <t>Предложение по корректировке утвержденного плана</t>
  </si>
  <si>
    <t>Размер платы за технологическое присоединение (подключение), млн рублей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</si>
  <si>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</si>
  <si>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</si>
  <si>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16.1</t>
  </si>
  <si>
    <t>16.2</t>
  </si>
  <si>
    <t>16.3</t>
  </si>
  <si>
    <t>16.4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</si>
  <si>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</si>
  <si>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</si>
  <si>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</si>
  <si>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</si>
  <si>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</si>
  <si>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</si>
  <si>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</si>
  <si>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</si>
  <si>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</si>
  <si>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</si>
  <si>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</si>
  <si>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</si>
  <si>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</si>
  <si>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</si>
  <si>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</si>
  <si>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</si>
  <si>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</si>
  <si>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</si>
  <si>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</si>
  <si>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</si>
  <si>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</si>
  <si>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</si>
  <si>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</si>
  <si>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</si>
  <si>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</si>
  <si>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</si>
  <si>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</si>
  <si>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</si>
  <si>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</si>
  <si>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</si>
  <si>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</si>
  <si>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</si>
  <si>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</si>
  <si>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</si>
  <si>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</si>
  <si>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</si>
  <si>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</si>
  <si>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</si>
  <si>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</si>
  <si>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</si>
  <si>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</si>
  <si>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</si>
  <si>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</si>
  <si>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Краткое обоснование  корректировки утвержденного плана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</si>
  <si>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</si>
  <si>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</si>
  <si>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</si>
  <si>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</si>
  <si>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</si>
  <si>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</si>
  <si>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</si>
  <si>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</si>
  <si>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</si>
  <si>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</si>
  <si>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</si>
  <si>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</si>
  <si>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</si>
  <si>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</si>
  <si>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</si>
  <si>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</si>
  <si>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</si>
  <si>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</si>
  <si>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</si>
  <si>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</si>
  <si>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</si>
  <si>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</si>
  <si>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</si>
  <si>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</si>
  <si>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</si>
  <si>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</si>
  <si>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</si>
  <si>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</si>
  <si>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</si>
  <si>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</si>
  <si>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</si>
  <si>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</si>
  <si>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</si>
  <si>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</si>
  <si>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</si>
  <si>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</si>
  <si>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</si>
  <si>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</si>
  <si>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</si>
  <si>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</si>
  <si>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</si>
  <si>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</si>
  <si>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</si>
  <si>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</si>
  <si>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</si>
  <si>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</si>
  <si>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</si>
  <si>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Утвержденный план</t>
  </si>
  <si>
    <t>Предложение по корректировке утвержденного плана
 2021 года</t>
  </si>
  <si>
    <t>Предложение по корректировке утвержденного плана
 2022 года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</si>
  <si>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</si>
  <si>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</si>
  <si>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</si>
  <si>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</si>
  <si>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</si>
  <si>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</si>
  <si>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</si>
  <si>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</si>
  <si>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Н</t>
  </si>
  <si>
    <t>1.6.9</t>
  </si>
  <si>
    <t>1.6.10</t>
  </si>
  <si>
    <t>1.6.11</t>
  </si>
  <si>
    <t>1.6.12</t>
  </si>
  <si>
    <t>План 
на 01.01.2020</t>
  </si>
  <si>
    <t xml:space="preserve">Перечень мероприятий и план финансирования капитальных вложений по инвестиционным проектам </t>
  </si>
  <si>
    <t>Год раскрытия информации: 2021 год</t>
  </si>
  <si>
    <t>арх. Новая Земля, Приобретение транспортного средства повышенной проходимости (вездеход ГТТ с дизельным двигателем  до 240 л.с.), 2 шт.  для нужд РЭС "Новая Земля"</t>
  </si>
  <si>
    <t>арх. Новая Земля, Приобретение оборудования для укомплектования электролаборатории для нужд РЭС "Новая Земля"</t>
  </si>
  <si>
    <t>арх. Новая Земля, Приобретение комплекта  приборов для контроля приборов учета электроэнергии для нужд РЭС "Новая Земля"</t>
  </si>
  <si>
    <t>арх. Новая Земля., Приобретение оргтехники для нужд РЭС "Новая Земля"</t>
  </si>
  <si>
    <t>арх. Новая Земля., п. Северный, Приобретение спутниковых телефонов для нужд РЭС "Новая Земля"</t>
  </si>
  <si>
    <t>арх. Новая Земля., п. Северный, Приобретение автоматизированной системы контроля и учета топлива и электроэнергии для нужд РЭС "Новая Земля"</t>
  </si>
  <si>
    <t>арх. Новая Земля., Приобретение и выполнение СМР по возведению блочно-модульных зданий для нужд РЭС "Новая Земля"</t>
  </si>
  <si>
    <t>арх. Новая Земля, п. Белушья Губа, Приобретение передвижной электролаборатории  на шасси Камаз для нужд РЭС "Новая Земля"</t>
  </si>
  <si>
    <t>арх. Новая Земля, Приобретение транспортных средств повышенной проходимости- УАЗ "Патриот", 2 шт. для нужд РЭС "Новая Земля"</t>
  </si>
  <si>
    <t>арх. Новая Земля, Приобретение вахтового автобуса на базе автомобиля повышенной проходимости  для нужд РЭС "Новая Земля"</t>
  </si>
  <si>
    <t>арх. Новая Земля, Приобретение инструмента и оснастки для ремонта дизель-генераторов для нужд РЭС "Новая Земля"</t>
  </si>
  <si>
    <t>арх. Новая Земля., Приобретение программно-аппаратного комплекса "Сбыт электроэнергии" для нужд РЭС "Новая Земля"</t>
  </si>
  <si>
    <t>L/СЕВ/НЗ/29/04/1.6.1</t>
  </si>
  <si>
    <t>L/СЕВ/НЗ/29/03/1.6.2</t>
  </si>
  <si>
    <t>L/СЕВ/НЗ/29/03/1.6.3</t>
  </si>
  <si>
    <t>L/СЕВ/НЗ/29/03/1.6.4</t>
  </si>
  <si>
    <t>L/СЕВ/НЗ/29/03/1.6.5</t>
  </si>
  <si>
    <t>L/СЕВ/НЗ/29/03/1.6.6</t>
  </si>
  <si>
    <t>L/СЕВ/НЗ/29/04/1.6.7</t>
  </si>
  <si>
    <t>L/СЕВ/НЗ/29/04/1.6.8</t>
  </si>
  <si>
    <t>L/СЕВ/НЗ/29/04/1.6.9</t>
  </si>
  <si>
    <t>L/СЕВ/НЗ/29/04/1.6.10</t>
  </si>
  <si>
    <t>L/СЕВ/НЗ/29/03/1.6.11</t>
  </si>
  <si>
    <t>L/СЕВ/НЗ/29/03/1.6.12</t>
  </si>
  <si>
    <t>арх. Новая Земля, Приобретение передвижной ДЭС для нужд РЭС "Новая Земля"</t>
  </si>
  <si>
    <t>Q/СЕВ/НЗ/29/03/1.6.1</t>
  </si>
  <si>
    <t>арх. Новая Земля, Приобретение комплекта быстромонтируемых кабелей для передвижных электростанций для нужд РЭС "Новая Земля"</t>
  </si>
  <si>
    <t>Q/СЕВ/НЗ/29/03/1.6.2</t>
  </si>
  <si>
    <t>арх. Новая Земля, Приобретение  комплекта инструмента и оснастки для ремонта дизель-генераторов для нужд РЭС "Новая Земля"</t>
  </si>
  <si>
    <t>M/СЕВ/НЗ/29/03/1.6.3</t>
  </si>
  <si>
    <t>арх. Новая Земля., Выполнение ПИР и СМР по возведению резурвуаров для хранения дизтоплива для нужд РЭС "Новая Земля"</t>
  </si>
  <si>
    <t>M/СЕВ/НЗ/29/03/1.6.4</t>
  </si>
  <si>
    <t>арх. Новая Земля, Приобретение колонки топливозаправочной для нужд РЭС "Новая Земля"</t>
  </si>
  <si>
    <t>М/СЕВ/НЗ/29/03/1.6.6</t>
  </si>
  <si>
    <t>1.2.1.2.1</t>
  </si>
  <si>
    <t>арх.Новая Земля, Приобретение и монтаж хоз. способом силовых трансформаторов нужд РЭС "Новая Земля"</t>
  </si>
  <si>
    <t>М/СЕВ/НЗ/29/03/1.2.1.2.1</t>
  </si>
  <si>
    <t>1.2.1.2.2</t>
  </si>
  <si>
    <t>арх.Новая Земля, Приобретение и монтаж хоз. способом блочно-модульных КТП для нужд РЭС "Новая Земля"</t>
  </si>
  <si>
    <t>М/СЕВ/НЗ/29/03/1.2.1.2.2</t>
  </si>
  <si>
    <t>1.2.1.2.3</t>
  </si>
  <si>
    <t>арх. Новая Земля, Приобретение и монтаж хоз.способом дизель-генератора мощностью 1600 кВт для нужд РЭС "Новая Земля"</t>
  </si>
  <si>
    <t>N/СЕВ/НЗ/29/04/1.2.1.2.3</t>
  </si>
  <si>
    <t>Приложение  № 1</t>
  </si>
  <si>
    <t>к письму</t>
  </si>
  <si>
    <t>от "_____" января 2021 г. № _____</t>
  </si>
  <si>
    <t>Инвестиционная программа  филиал "Северный" АО "Оборонэнерго" в границах архипелага "Новая Земля"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</si>
  <si>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</si>
  <si>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</si>
  <si>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</si>
  <si>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Фактический объем финансирования на 01.01.2020,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</si>
  <si>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</si>
  <si>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Финансирование капитальных вложений 
2020 года в прогнозных ценах, млн рублей (с НДС)</t>
  </si>
  <si>
    <t xml:space="preserve">Факт 
</t>
  </si>
  <si>
    <t>План 2021
года</t>
  </si>
  <si>
    <t>План 
на 01.01.2021</t>
  </si>
  <si>
    <t>Предложение по корректировке утвержденного плана на 01.01.2021</t>
  </si>
  <si>
    <t>архипелаг Новая Земля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</si>
  <si>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</si>
  <si>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</si>
  <si>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</si>
  <si>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</si>
  <si>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 xml:space="preserve">Фактический объем финансирования на 01.01.2021, млн рублей 
(с НДС) </t>
  </si>
  <si>
    <t>Финансирование капитальных вложений 
2021 года в прогнозных ценах, млн рублей (с НДС)</t>
  </si>
  <si>
    <t>План 2022
года</t>
  </si>
  <si>
    <t>План 2023
года</t>
  </si>
  <si>
    <t>Предложение по корректировке утвержденного плана
 2023 года</t>
  </si>
  <si>
    <t>План 2024
года</t>
  </si>
  <si>
    <t>Предложение по корректировке утвержденного плана
 2024 года</t>
  </si>
  <si>
    <t>План 2025
года</t>
  </si>
  <si>
    <t>Предложение по корректировке утвержденного плана
 2025 года</t>
  </si>
  <si>
    <t>План 2026
года</t>
  </si>
  <si>
    <t>Предложение по корректировке утвержденного плана
 2026 года</t>
  </si>
  <si>
    <t xml:space="preserve">Факт </t>
  </si>
  <si>
    <t>2025</t>
  </si>
  <si>
    <t xml:space="preserve">Приложение  № 2
к приказу Минэнерго России
от «05» мая 2016 г. № 380
</t>
  </si>
  <si>
    <t xml:space="preserve">План
</t>
  </si>
  <si>
    <t xml:space="preserve">Предложение по корректировке утвержденного плана </t>
  </si>
  <si>
    <t>2029</t>
  </si>
  <si>
    <t>2026</t>
  </si>
  <si>
    <t>0</t>
  </si>
  <si>
    <t>2027</t>
  </si>
  <si>
    <t>Итого за период реализации инвестиционной программы
(Утвержденный план)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</si>
  <si>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</si>
  <si>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</si>
  <si>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</si>
  <si>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</si>
  <si>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</si>
  <si>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</si>
  <si>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</si>
  <si>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Форма 2. План финансирования капитальных вложений по инвестиционным проектам</t>
  </si>
  <si>
    <t xml:space="preserve">Инвестиционная программа  филиал "Северный" АО "Оборонэнерго" </t>
  </si>
  <si>
    <t>Идентификатор инвестиционного проекта</t>
  </si>
  <si>
    <t>Год окончания реализации инвестиционного проекта</t>
  </si>
  <si>
    <t>Утвержденный план 2026 года</t>
  </si>
  <si>
    <t>Утвержденный план 2027 года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</si>
  <si>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</si>
  <si>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</si>
  <si>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</si>
  <si>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</si>
  <si>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</si>
  <si>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</si>
  <si>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</si>
  <si>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</si>
  <si>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</si>
  <si>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32.41</t>
  </si>
  <si>
    <t>32.42</t>
  </si>
  <si>
    <t>32.43</t>
  </si>
  <si>
    <t>32.44</t>
  </si>
  <si>
    <t>32.45</t>
  </si>
  <si>
    <t>Оценка полной стоимости инвестиционного проекта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</si>
  <si>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r>
      <t xml:space="preserve">в прогнозных ценах соответствующих лет, млн рублей 
</t>
    </r>
    <r>
      <rPr>
        <sz val="12"/>
        <rFont val="Times New Roman"/>
        <family val="1"/>
        <charset val="204"/>
      </rPr>
      <t xml:space="preserve">(с НДС) </t>
    </r>
  </si>
  <si>
    <t>З</t>
  </si>
  <si>
    <t>2023</t>
  </si>
  <si>
    <t>Год раскрытия информации: 2026 год</t>
  </si>
  <si>
    <t>32.11</t>
  </si>
  <si>
    <t>План 
на 01.01.2026</t>
  </si>
  <si>
    <t>Предложение по корректировке утвержденного плана на 01.01.2026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</si>
  <si>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</si>
  <si>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</si>
  <si>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 xml:space="preserve">Фактический объем финансирования на 01.01.2022 года , млн рублей 
(с НДС) </t>
  </si>
  <si>
    <t xml:space="preserve">Ненецкий автономный округ, г. Нарьян-Мар. Реконструкция КТП-250/6/0,4 (250кВА) </t>
  </si>
  <si>
    <t>М/СЕВ/83/03/1.2.1.1.2</t>
  </si>
  <si>
    <t>План 
на 01.01.2022</t>
  </si>
  <si>
    <t>Финансирование капитальных вложений 
2022 года в прогнозных ценах, млн рублей (с НДС)</t>
  </si>
  <si>
    <t>Утвержденный план
2023 года</t>
  </si>
  <si>
    <t>Факт 2023 года</t>
  </si>
  <si>
    <t>Утвержденный план
2024 года</t>
  </si>
  <si>
    <t xml:space="preserve">Факт
 2024 года </t>
  </si>
  <si>
    <t>Утвержденный план
2025 года</t>
  </si>
  <si>
    <t>Факт 2025 года</t>
  </si>
  <si>
    <t>Предложения по корректировке плана
 2026 года</t>
  </si>
  <si>
    <t>Предложения по корректировке плана
 2027 года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</si>
  <si>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</si>
  <si>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</si>
  <si>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</si>
  <si>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</si>
  <si>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</si>
  <si>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</si>
  <si>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</si>
  <si>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</si>
  <si>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</si>
  <si>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</si>
  <si>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</si>
  <si>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</si>
  <si>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2020</t>
  </si>
  <si>
    <t>2022</t>
  </si>
  <si>
    <t>Ненецкий автономный округ: Закупка приборов для эксплуатации электрических сетей</t>
  </si>
  <si>
    <t>О/СЕВ/83/03/1.6.1</t>
  </si>
  <si>
    <t>2024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</si>
  <si>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</si>
  <si>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</si>
  <si>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</si>
  <si>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</si>
  <si>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</si>
  <si>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</si>
  <si>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</si>
  <si>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</si>
  <si>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</si>
  <si>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</si>
  <si>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Изменение оценки полной стоимости в связи с применением актуальных индексов дефляторов, изменением НДС.
</t>
  </si>
  <si>
    <t>Перераспределение средств для более приоритетных проектов.</t>
  </si>
  <si>
    <t>Переустройство водушной линии электропередач ВЛИ-0,4 кВ по причине обращения администрации 
п. Искателей г. Нарьян-Мар.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</si>
</sst>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0000000"/>
    <numFmt numFmtId="170" formatCode="0.000000000"/>
    <numFmt numFmtId="171" formatCode="0.00000000000000"/>
    <numFmt numFmtId="172" formatCode="#,##0.000000"/>
    <numFmt numFmtId="173" formatCode="0.00000"/>
    <numFmt numFmtId="174" formatCode="0.0000000"/>
    <numFmt numFmtId="175" formatCode="#,##0.00000"/>
    <numFmt numFmtId="176" formatCode="0.00000000"/>
    <numFmt numFmtId="177" formatCode="0.00000000000"/>
    <numFmt numFmtId="178" formatCode="#,##0.0000000"/>
    <numFmt numFmtId="179" formatCode="#,##0.0000"/>
  </numFmts>
  <fonts count="4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0" tint="-0.14996795556505021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3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6" fillId="0" borderId="0"/>
  </cellStyleXfs>
  <cellXfs count="270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25" borderId="0" xfId="0" applyFont="1" applyFill="1"/>
    <xf numFmtId="168" fontId="7" fillId="25" borderId="1" xfId="2" applyNumberFormat="1" applyFont="1" applyFill="1" applyBorder="1" applyAlignment="1">
      <alignment horizontal="center" vertical="center"/>
    </xf>
    <xf numFmtId="49" fontId="3" fillId="25" borderId="0" xfId="0" applyNumberFormat="1" applyFont="1" applyFill="1"/>
    <xf numFmtId="0" fontId="31" fillId="24" borderId="0" xfId="0" applyFont="1" applyFill="1"/>
    <xf numFmtId="4" fontId="3" fillId="0" borderId="0" xfId="0" applyNumberFormat="1" applyFont="1" applyAlignment="1">
      <alignment horizontal="left" wrapText="1"/>
    </xf>
    <xf numFmtId="4" fontId="3" fillId="25" borderId="0" xfId="0" applyNumberFormat="1" applyFont="1" applyFill="1" applyAlignment="1">
      <alignment horizontal="left" wrapText="1"/>
    </xf>
    <xf numFmtId="4" fontId="3" fillId="0" borderId="0" xfId="0" applyNumberFormat="1" applyFont="1" applyAlignment="1">
      <alignment horizontal="left" vertical="center" wrapText="1"/>
    </xf>
    <xf numFmtId="168" fontId="7" fillId="25" borderId="14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8" fontId="7" fillId="25" borderId="26" xfId="2" applyNumberFormat="1" applyFont="1" applyFill="1" applyBorder="1" applyAlignment="1">
      <alignment horizontal="center" vertical="center"/>
    </xf>
    <xf numFmtId="168" fontId="7" fillId="25" borderId="13" xfId="2" applyNumberFormat="1" applyFont="1" applyFill="1" applyBorder="1" applyAlignment="1">
      <alignment horizontal="center" vertical="center"/>
    </xf>
    <xf numFmtId="168" fontId="7" fillId="25" borderId="25" xfId="2" applyNumberFormat="1" applyFont="1" applyFill="1" applyBorder="1" applyAlignment="1">
      <alignment horizontal="center" vertical="center"/>
    </xf>
    <xf numFmtId="168" fontId="7" fillId="27" borderId="1" xfId="2" applyNumberFormat="1" applyFont="1" applyFill="1" applyBorder="1" applyAlignment="1">
      <alignment horizontal="center" vertical="center"/>
    </xf>
    <xf numFmtId="0" fontId="7" fillId="25" borderId="0" xfId="2" applyFont="1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32" fillId="25" borderId="0" xfId="2" applyFont="1" applyFill="1" applyAlignment="1">
      <alignment horizontal="center" vertical="center"/>
    </xf>
    <xf numFmtId="0" fontId="0" fillId="25" borderId="0" xfId="0" applyFill="1"/>
    <xf numFmtId="0" fontId="5" fillId="0" borderId="0" xfId="0" applyFont="1" applyAlignment="1">
      <alignment horizontal="center"/>
    </xf>
    <xf numFmtId="0" fontId="35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49" fontId="30" fillId="28" borderId="32" xfId="2" applyNumberFormat="1" applyFont="1" applyFill="1" applyBorder="1" applyAlignment="1">
      <alignment horizontal="center" vertical="center"/>
    </xf>
    <xf numFmtId="0" fontId="36" fillId="26" borderId="32" xfId="2" applyFont="1" applyFill="1" applyBorder="1" applyAlignment="1">
      <alignment horizontal="center" wrapText="1"/>
    </xf>
    <xf numFmtId="168" fontId="31" fillId="28" borderId="25" xfId="0" applyNumberFormat="1" applyFont="1" applyFill="1" applyBorder="1" applyAlignment="1">
      <alignment horizontal="center" vertical="center"/>
    </xf>
    <xf numFmtId="49" fontId="30" fillId="28" borderId="26" xfId="2" applyNumberFormat="1" applyFont="1" applyFill="1" applyBorder="1" applyAlignment="1">
      <alignment horizontal="center" vertical="center"/>
    </xf>
    <xf numFmtId="49" fontId="30" fillId="28" borderId="13" xfId="2" applyNumberFormat="1" applyFont="1" applyFill="1" applyBorder="1" applyAlignment="1">
      <alignment horizontal="center" vertical="center"/>
    </xf>
    <xf numFmtId="3" fontId="31" fillId="28" borderId="14" xfId="0" applyNumberFormat="1" applyFont="1" applyFill="1" applyBorder="1" applyAlignment="1">
      <alignment horizontal="center" vertical="center"/>
    </xf>
    <xf numFmtId="168" fontId="30" fillId="28" borderId="13" xfId="2" applyNumberFormat="1" applyFont="1" applyFill="1" applyBorder="1" applyAlignment="1">
      <alignment horizontal="center" vertical="center"/>
    </xf>
    <xf numFmtId="168" fontId="30" fillId="28" borderId="1" xfId="2" applyNumberFormat="1" applyFont="1" applyFill="1" applyBorder="1" applyAlignment="1">
      <alignment horizontal="center" vertical="center"/>
    </xf>
    <xf numFmtId="49" fontId="30" fillId="28" borderId="14" xfId="2" applyNumberFormat="1" applyFont="1" applyFill="1" applyBorder="1" applyAlignment="1">
      <alignment horizontal="center" vertical="center"/>
    </xf>
    <xf numFmtId="165" fontId="30" fillId="28" borderId="27" xfId="2" applyNumberFormat="1" applyFont="1" applyFill="1" applyBorder="1" applyAlignment="1">
      <alignment horizontal="center" vertical="center"/>
    </xf>
    <xf numFmtId="165" fontId="30" fillId="28" borderId="32" xfId="2" applyNumberFormat="1" applyFont="1" applyFill="1" applyBorder="1" applyAlignment="1">
      <alignment horizontal="center" vertical="center"/>
    </xf>
    <xf numFmtId="165" fontId="31" fillId="28" borderId="13" xfId="0" applyNumberFormat="1" applyFont="1" applyFill="1" applyBorder="1" applyAlignment="1">
      <alignment horizontal="center" vertical="center"/>
    </xf>
    <xf numFmtId="165" fontId="31" fillId="28" borderId="1" xfId="0" applyNumberFormat="1" applyFont="1" applyFill="1" applyBorder="1" applyAlignment="1">
      <alignment horizontal="center" vertical="center"/>
    </xf>
    <xf numFmtId="165" fontId="31" fillId="28" borderId="14" xfId="0" applyNumberFormat="1" applyFont="1" applyFill="1" applyBorder="1" applyAlignment="1">
      <alignment horizontal="center" vertical="center"/>
    </xf>
    <xf numFmtId="168" fontId="30" fillId="28" borderId="25" xfId="2" applyNumberFormat="1" applyFont="1" applyFill="1" applyBorder="1" applyAlignment="1">
      <alignment horizontal="center" vertical="center"/>
    </xf>
    <xf numFmtId="168" fontId="30" fillId="28" borderId="26" xfId="2" applyNumberFormat="1" applyFont="1" applyFill="1" applyBorder="1" applyAlignment="1">
      <alignment horizontal="center" vertical="center"/>
    </xf>
    <xf numFmtId="168" fontId="30" fillId="28" borderId="14" xfId="2" applyNumberFormat="1" applyFont="1" applyFill="1" applyBorder="1" applyAlignment="1">
      <alignment horizontal="center" vertical="center"/>
    </xf>
    <xf numFmtId="168" fontId="7" fillId="28" borderId="25" xfId="2" applyNumberFormat="1" applyFont="1" applyFill="1" applyBorder="1" applyAlignment="1">
      <alignment horizontal="center" vertical="center"/>
    </xf>
    <xf numFmtId="168" fontId="7" fillId="28" borderId="1" xfId="2" applyNumberFormat="1" applyFont="1" applyFill="1" applyBorder="1" applyAlignment="1">
      <alignment horizontal="center" vertical="center"/>
    </xf>
    <xf numFmtId="168" fontId="7" fillId="28" borderId="26" xfId="2" applyNumberFormat="1" applyFont="1" applyFill="1" applyBorder="1" applyAlignment="1">
      <alignment horizontal="center" vertical="center"/>
    </xf>
    <xf numFmtId="168" fontId="7" fillId="28" borderId="14" xfId="2" applyNumberFormat="1" applyFont="1" applyFill="1" applyBorder="1" applyAlignment="1">
      <alignment horizontal="center" vertical="center"/>
    </xf>
    <xf numFmtId="168" fontId="30" fillId="28" borderId="28" xfId="2" applyNumberFormat="1" applyFont="1" applyFill="1" applyBorder="1" applyAlignment="1">
      <alignment horizontal="center" vertical="center"/>
    </xf>
    <xf numFmtId="0" fontId="31" fillId="0" borderId="0" xfId="0" applyFont="1"/>
    <xf numFmtId="49" fontId="7" fillId="0" borderId="32" xfId="2" applyNumberFormat="1" applyFont="1" applyBorder="1" applyAlignment="1">
      <alignment horizontal="center" vertical="center"/>
    </xf>
    <xf numFmtId="0" fontId="7" fillId="0" borderId="32" xfId="2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8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8" fontId="3" fillId="0" borderId="13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8" xfId="0" applyFont="1" applyBorder="1"/>
    <xf numFmtId="0" fontId="3" fillId="0" borderId="32" xfId="0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0" fillId="28" borderId="1" xfId="2" applyNumberFormat="1" applyFont="1" applyFill="1" applyBorder="1" applyAlignment="1">
      <alignment horizontal="center" vertical="center"/>
    </xf>
    <xf numFmtId="168" fontId="7" fillId="28" borderId="13" xfId="2" applyNumberFormat="1" applyFont="1" applyFill="1" applyBorder="1" applyAlignment="1">
      <alignment horizontal="center" vertical="center"/>
    </xf>
    <xf numFmtId="0" fontId="7" fillId="29" borderId="32" xfId="2" applyFont="1" applyFill="1" applyBorder="1" applyAlignment="1">
      <alignment horizontal="left" vertical="center" wrapText="1"/>
    </xf>
    <xf numFmtId="0" fontId="3" fillId="29" borderId="13" xfId="0" applyFont="1" applyFill="1" applyBorder="1" applyAlignment="1">
      <alignment horizontal="center" vertical="center"/>
    </xf>
    <xf numFmtId="0" fontId="3" fillId="29" borderId="1" xfId="0" applyFont="1" applyFill="1" applyBorder="1" applyAlignment="1">
      <alignment horizontal="center" vertical="center"/>
    </xf>
    <xf numFmtId="0" fontId="3" fillId="25" borderId="0" xfId="0" applyFont="1" applyFill="1" applyAlignment="1">
      <alignment wrapText="1"/>
    </xf>
    <xf numFmtId="168" fontId="3" fillId="25" borderId="0" xfId="0" applyNumberFormat="1" applyFont="1" applyFill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25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8" fontId="3" fillId="0" borderId="0" xfId="0" applyNumberFormat="1" applyFont="1" applyAlignment="1">
      <alignment horizontal="center" wrapText="1"/>
    </xf>
    <xf numFmtId="0" fontId="31" fillId="25" borderId="0" xfId="0" applyFont="1" applyFill="1" applyAlignment="1">
      <alignment wrapText="1"/>
    </xf>
    <xf numFmtId="0" fontId="31" fillId="24" borderId="0" xfId="0" applyFont="1" applyFill="1" applyAlignment="1">
      <alignment wrapText="1"/>
    </xf>
    <xf numFmtId="0" fontId="0" fillId="25" borderId="0" xfId="0" applyFill="1" applyAlignment="1">
      <alignment wrapText="1"/>
    </xf>
    <xf numFmtId="165" fontId="3" fillId="0" borderId="0" xfId="0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0" fontId="3" fillId="25" borderId="0" xfId="0" applyFont="1" applyFill="1" applyAlignment="1">
      <alignment horizontal="center" vertical="center" wrapText="1"/>
    </xf>
    <xf numFmtId="0" fontId="31" fillId="25" borderId="0" xfId="0" applyFont="1" applyFill="1"/>
    <xf numFmtId="171" fontId="0" fillId="0" borderId="0" xfId="0" applyNumberFormat="1" applyAlignment="1">
      <alignment horizontal="center" vertical="center" wrapText="1"/>
    </xf>
    <xf numFmtId="170" fontId="0" fillId="25" borderId="0" xfId="0" applyNumberFormat="1" applyFill="1" applyAlignment="1">
      <alignment horizontal="center" vertical="center" wrapText="1"/>
    </xf>
    <xf numFmtId="169" fontId="0" fillId="25" borderId="0" xfId="0" applyNumberFormat="1" applyFill="1" applyAlignment="1">
      <alignment horizontal="center" vertical="center" wrapText="1"/>
    </xf>
    <xf numFmtId="0" fontId="4" fillId="25" borderId="0" xfId="0" applyFont="1" applyFill="1" applyAlignment="1">
      <alignment wrapText="1"/>
    </xf>
    <xf numFmtId="0" fontId="39" fillId="0" borderId="0" xfId="0" applyFont="1" applyAlignment="1">
      <alignment horizontal="right" wrapText="1"/>
    </xf>
    <xf numFmtId="165" fontId="3" fillId="0" borderId="0" xfId="0" applyNumberFormat="1" applyFont="1" applyAlignment="1">
      <alignment horizontal="center" wrapText="1"/>
    </xf>
    <xf numFmtId="172" fontId="0" fillId="0" borderId="0" xfId="0" applyNumberFormat="1" applyAlignment="1">
      <alignment horizontal="center" vertical="center" wrapText="1"/>
    </xf>
    <xf numFmtId="0" fontId="0" fillId="29" borderId="0" xfId="0" applyFill="1" applyAlignment="1">
      <alignment wrapText="1"/>
    </xf>
    <xf numFmtId="0" fontId="0" fillId="29" borderId="0" xfId="0" applyFill="1"/>
    <xf numFmtId="0" fontId="0" fillId="30" borderId="0" xfId="0" applyFill="1" applyAlignment="1">
      <alignment wrapText="1"/>
    </xf>
    <xf numFmtId="0" fontId="0" fillId="30" borderId="0" xfId="0" applyFill="1"/>
    <xf numFmtId="0" fontId="0" fillId="24" borderId="0" xfId="0" applyFill="1" applyAlignment="1">
      <alignment wrapText="1"/>
    </xf>
    <xf numFmtId="0" fontId="0" fillId="24" borderId="0" xfId="0" applyFill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wrapText="1"/>
    </xf>
    <xf numFmtId="168" fontId="31" fillId="25" borderId="1" xfId="0" applyNumberFormat="1" applyFont="1" applyFill="1" applyBorder="1" applyAlignment="1">
      <alignment horizontal="center" vertical="center" wrapText="1"/>
    </xf>
    <xf numFmtId="165" fontId="31" fillId="25" borderId="1" xfId="0" applyNumberFormat="1" applyFont="1" applyFill="1" applyBorder="1" applyAlignment="1">
      <alignment horizontal="center" vertical="center" wrapText="1"/>
    </xf>
    <xf numFmtId="168" fontId="31" fillId="25" borderId="1" xfId="2" applyNumberFormat="1" applyFont="1" applyFill="1" applyBorder="1" applyAlignment="1">
      <alignment horizontal="center" vertical="center" wrapText="1"/>
    </xf>
    <xf numFmtId="168" fontId="0" fillId="25" borderId="1" xfId="2" applyNumberFormat="1" applyFont="1" applyFill="1" applyBorder="1" applyAlignment="1">
      <alignment horizontal="center" vertical="center" wrapText="1"/>
    </xf>
    <xf numFmtId="168" fontId="4" fillId="25" borderId="1" xfId="2" applyNumberFormat="1" applyFont="1" applyFill="1" applyBorder="1" applyAlignment="1">
      <alignment horizontal="center" vertical="center" wrapText="1"/>
    </xf>
    <xf numFmtId="168" fontId="0" fillId="25" borderId="1" xfId="0" applyNumberFormat="1" applyFill="1" applyBorder="1" applyAlignment="1">
      <alignment horizontal="center" vertical="center" wrapText="1"/>
    </xf>
    <xf numFmtId="168" fontId="0" fillId="25" borderId="1" xfId="2" applyNumberFormat="1" applyFont="1" applyFill="1" applyBorder="1" applyAlignment="1">
      <alignment horizontal="center" vertical="center"/>
    </xf>
    <xf numFmtId="165" fontId="0" fillId="25" borderId="1" xfId="0" applyNumberFormat="1" applyFill="1" applyBorder="1" applyAlignment="1">
      <alignment horizontal="center" vertical="center" wrapText="1"/>
    </xf>
    <xf numFmtId="49" fontId="31" fillId="25" borderId="1" xfId="0" applyNumberFormat="1" applyFont="1" applyFill="1" applyBorder="1" applyAlignment="1">
      <alignment horizontal="center" vertical="center" wrapText="1"/>
    </xf>
    <xf numFmtId="0" fontId="31" fillId="25" borderId="1" xfId="0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textRotation="90" wrapText="1"/>
    </xf>
    <xf numFmtId="168" fontId="0" fillId="25" borderId="1" xfId="0" applyNumberFormat="1" applyFill="1" applyBorder="1" applyAlignment="1">
      <alignment horizontal="center" vertical="center" textRotation="90" wrapText="1"/>
    </xf>
    <xf numFmtId="3" fontId="31" fillId="25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25" borderId="1" xfId="2" applyFont="1" applyFill="1" applyBorder="1" applyAlignment="1">
      <alignment horizontal="center" vertical="center" wrapText="1"/>
    </xf>
    <xf numFmtId="2" fontId="31" fillId="25" borderId="1" xfId="231" applyNumberFormat="1" applyFont="1" applyFill="1" applyBorder="1" applyAlignment="1">
      <alignment horizontal="center" vertical="center"/>
    </xf>
    <xf numFmtId="2" fontId="31" fillId="25" borderId="1" xfId="231" applyNumberFormat="1" applyFont="1" applyFill="1" applyBorder="1" applyAlignment="1">
      <alignment horizontal="center" vertical="center" wrapText="1"/>
    </xf>
    <xf numFmtId="49" fontId="31" fillId="25" borderId="1" xfId="231" applyNumberFormat="1" applyFont="1" applyFill="1" applyBorder="1" applyAlignment="1">
      <alignment horizontal="center" vertical="center"/>
    </xf>
    <xf numFmtId="49" fontId="31" fillId="25" borderId="1" xfId="231" applyNumberFormat="1" applyFont="1" applyFill="1" applyBorder="1" applyAlignment="1">
      <alignment horizontal="center" vertical="center" wrapText="1"/>
    </xf>
    <xf numFmtId="168" fontId="31" fillId="25" borderId="1" xfId="0" applyNumberFormat="1" applyFont="1" applyFill="1" applyBorder="1" applyAlignment="1">
      <alignment horizontal="center" vertical="center"/>
    </xf>
    <xf numFmtId="49" fontId="31" fillId="25" borderId="1" xfId="2" applyNumberFormat="1" applyFont="1" applyFill="1" applyBorder="1" applyAlignment="1">
      <alignment horizontal="center" vertical="center"/>
    </xf>
    <xf numFmtId="4" fontId="31" fillId="25" borderId="1" xfId="2" applyNumberFormat="1" applyFont="1" applyFill="1" applyBorder="1" applyAlignment="1">
      <alignment horizontal="center" vertical="center" wrapText="1"/>
    </xf>
    <xf numFmtId="49" fontId="31" fillId="25" borderId="1" xfId="2" applyNumberFormat="1" applyFont="1" applyFill="1" applyBorder="1" applyAlignment="1">
      <alignment horizontal="center" vertical="center" wrapText="1"/>
    </xf>
    <xf numFmtId="165" fontId="31" fillId="25" borderId="1" xfId="2" applyNumberFormat="1" applyFont="1" applyFill="1" applyBorder="1" applyAlignment="1">
      <alignment horizontal="center" vertical="center" wrapText="1"/>
    </xf>
    <xf numFmtId="49" fontId="0" fillId="25" borderId="1" xfId="2" applyNumberFormat="1" applyFont="1" applyFill="1" applyBorder="1" applyAlignment="1">
      <alignment horizontal="center" vertical="center"/>
    </xf>
    <xf numFmtId="49" fontId="0" fillId="25" borderId="1" xfId="0" applyNumberFormat="1" applyFill="1" applyBorder="1" applyAlignment="1">
      <alignment horizontal="center" vertical="center" wrapText="1"/>
    </xf>
    <xf numFmtId="168" fontId="31" fillId="31" borderId="1" xfId="2" applyNumberFormat="1" applyFont="1" applyFill="1" applyBorder="1" applyAlignment="1">
      <alignment horizontal="center" vertical="center" wrapText="1"/>
    </xf>
    <xf numFmtId="49" fontId="0" fillId="25" borderId="1" xfId="2" applyNumberFormat="1" applyFont="1" applyFill="1" applyBorder="1" applyAlignment="1">
      <alignment horizontal="center" vertical="center" wrapText="1"/>
    </xf>
    <xf numFmtId="17" fontId="0" fillId="25" borderId="1" xfId="2" applyNumberFormat="1" applyFont="1" applyFill="1" applyBorder="1" applyAlignment="1">
      <alignment horizontal="center" vertical="center"/>
    </xf>
    <xf numFmtId="165" fontId="0" fillId="25" borderId="1" xfId="2" applyNumberFormat="1" applyFont="1" applyFill="1" applyBorder="1" applyAlignment="1">
      <alignment horizontal="center" vertical="center"/>
    </xf>
    <xf numFmtId="0" fontId="0" fillId="25" borderId="1" xfId="2" applyFont="1" applyFill="1" applyBorder="1" applyAlignment="1">
      <alignment horizontal="center" vertical="center" wrapText="1"/>
    </xf>
    <xf numFmtId="165" fontId="0" fillId="25" borderId="1" xfId="2" applyNumberFormat="1" applyFont="1" applyFill="1" applyBorder="1" applyAlignment="1">
      <alignment horizontal="center" vertical="center" wrapText="1"/>
    </xf>
    <xf numFmtId="168" fontId="0" fillId="0" borderId="0" xfId="0" applyNumberFormat="1" applyAlignment="1">
      <alignment horizontal="center" vertical="top"/>
    </xf>
    <xf numFmtId="49" fontId="3" fillId="25" borderId="1" xfId="231" applyNumberFormat="1" applyFont="1" applyFill="1" applyBorder="1" applyAlignment="1">
      <alignment horizontal="center" vertical="center"/>
    </xf>
    <xf numFmtId="49" fontId="3" fillId="25" borderId="1" xfId="231" applyNumberFormat="1" applyFont="1" applyFill="1" applyBorder="1" applyAlignment="1">
      <alignment horizontal="center" vertical="center" wrapText="1"/>
    </xf>
    <xf numFmtId="49" fontId="3" fillId="25" borderId="1" xfId="2" applyNumberFormat="1" applyFont="1" applyFill="1" applyBorder="1" applyAlignment="1">
      <alignment horizontal="center" vertical="center"/>
    </xf>
    <xf numFmtId="4" fontId="3" fillId="25" borderId="1" xfId="2" applyNumberFormat="1" applyFont="1" applyFill="1" applyBorder="1" applyAlignment="1">
      <alignment horizontal="center" vertical="center" wrapText="1"/>
    </xf>
    <xf numFmtId="49" fontId="3" fillId="25" borderId="1" xfId="2" applyNumberFormat="1" applyFont="1" applyFill="1" applyBorder="1" applyAlignment="1">
      <alignment horizontal="center" vertical="center" wrapText="1"/>
    </xf>
    <xf numFmtId="165" fontId="3" fillId="25" borderId="1" xfId="2" applyNumberFormat="1" applyFont="1" applyFill="1" applyBorder="1" applyAlignment="1">
      <alignment horizontal="center" vertical="center" wrapText="1"/>
    </xf>
    <xf numFmtId="168" fontId="3" fillId="25" borderId="1" xfId="2" applyNumberFormat="1" applyFont="1" applyFill="1" applyBorder="1" applyAlignment="1">
      <alignment horizontal="center" vertical="center" wrapText="1"/>
    </xf>
    <xf numFmtId="3" fontId="0" fillId="25" borderId="1" xfId="0" applyNumberFormat="1" applyFill="1" applyBorder="1" applyAlignment="1">
      <alignment horizontal="center" vertical="center" wrapText="1"/>
    </xf>
    <xf numFmtId="168" fontId="0" fillId="29" borderId="1" xfId="2" applyNumberFormat="1" applyFont="1" applyFill="1" applyBorder="1" applyAlignment="1">
      <alignment horizontal="center" vertical="center"/>
    </xf>
    <xf numFmtId="172" fontId="33" fillId="0" borderId="0" xfId="0" applyNumberFormat="1" applyFont="1" applyAlignment="1">
      <alignment horizontal="center" vertical="center" wrapText="1"/>
    </xf>
    <xf numFmtId="173" fontId="0" fillId="0" borderId="0" xfId="0" applyNumberFormat="1" applyAlignment="1">
      <alignment horizontal="center" vertical="top"/>
    </xf>
    <xf numFmtId="174" fontId="0" fillId="0" borderId="0" xfId="0" applyNumberFormat="1" applyAlignment="1">
      <alignment horizontal="center" vertical="top"/>
    </xf>
    <xf numFmtId="175" fontId="0" fillId="0" borderId="0" xfId="0" applyNumberFormat="1" applyAlignment="1">
      <alignment horizontal="center" vertical="top"/>
    </xf>
    <xf numFmtId="176" fontId="0" fillId="0" borderId="0" xfId="0" applyNumberFormat="1" applyAlignment="1">
      <alignment horizontal="center" vertical="top"/>
    </xf>
    <xf numFmtId="172" fontId="0" fillId="0" borderId="0" xfId="0" applyNumberFormat="1" applyAlignment="1">
      <alignment horizontal="center" vertical="top"/>
    </xf>
    <xf numFmtId="170" fontId="0" fillId="0" borderId="0" xfId="0" applyNumberFormat="1" applyAlignment="1">
      <alignment horizontal="center" vertical="center" wrapText="1"/>
    </xf>
    <xf numFmtId="170" fontId="33" fillId="0" borderId="0" xfId="0" applyNumberFormat="1" applyFont="1" applyAlignment="1">
      <alignment horizontal="center" vertical="center" wrapText="1"/>
    </xf>
    <xf numFmtId="170" fontId="0" fillId="0" borderId="0" xfId="0" applyNumberFormat="1" applyAlignment="1">
      <alignment horizontal="center" vertical="top"/>
    </xf>
    <xf numFmtId="176" fontId="3" fillId="0" borderId="0" xfId="0" applyNumberFormat="1" applyFont="1" applyAlignment="1">
      <alignment horizontal="center" wrapText="1"/>
    </xf>
    <xf numFmtId="176" fontId="33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1" fontId="0" fillId="25" borderId="1" xfId="0" applyNumberFormat="1" applyFill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wrapText="1"/>
    </xf>
    <xf numFmtId="179" fontId="0" fillId="25" borderId="1" xfId="2" applyNumberFormat="1" applyFont="1" applyFill="1" applyBorder="1" applyAlignment="1">
      <alignment horizontal="center" vertical="center" wrapText="1"/>
    </xf>
    <xf numFmtId="49" fontId="31" fillId="25" borderId="1" xfId="0" applyNumberFormat="1" applyFont="1" applyFill="1" applyBorder="1" applyAlignment="1">
      <alignment horizontal="center" vertical="center" wrapText="1"/>
    </xf>
    <xf numFmtId="4" fontId="31" fillId="25" borderId="1" xfId="0" applyNumberFormat="1" applyFont="1" applyFill="1" applyBorder="1" applyAlignment="1">
      <alignment horizontal="center" vertical="center" wrapText="1"/>
    </xf>
    <xf numFmtId="0" fontId="31" fillId="25" borderId="1" xfId="0" applyFont="1" applyFill="1" applyBorder="1" applyAlignment="1">
      <alignment horizontal="center" vertical="center" wrapText="1"/>
    </xf>
    <xf numFmtId="0" fontId="38" fillId="25" borderId="1" xfId="0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0" fontId="31" fillId="25" borderId="1" xfId="0" applyFont="1" applyFill="1" applyBorder="1" applyAlignment="1">
      <alignment horizontal="center" vertical="center" textRotation="90" wrapText="1"/>
    </xf>
    <xf numFmtId="168" fontId="31" fillId="25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7" fillId="25" borderId="0" xfId="2" applyFont="1" applyFill="1" applyAlignment="1">
      <alignment horizontal="center" vertical="top"/>
    </xf>
    <xf numFmtId="0" fontId="3" fillId="25" borderId="0" xfId="0" applyFont="1" applyFill="1" applyAlignment="1">
      <alignment horizontal="center" vertical="top"/>
    </xf>
    <xf numFmtId="0" fontId="4" fillId="25" borderId="0" xfId="0" applyFont="1" applyFill="1" applyAlignment="1">
      <alignment horizontal="center"/>
    </xf>
    <xf numFmtId="0" fontId="0" fillId="0" borderId="0" xfId="0" applyAlignment="1">
      <alignment horizontal="center" vertical="top"/>
    </xf>
    <xf numFmtId="0" fontId="5" fillId="25" borderId="0" xfId="0" applyFont="1" applyFill="1" applyAlignment="1">
      <alignment horizontal="center" vertical="center"/>
    </xf>
    <xf numFmtId="168" fontId="5" fillId="25" borderId="0" xfId="0" applyNumberFormat="1" applyFont="1" applyFill="1" applyAlignment="1">
      <alignment horizontal="center" vertical="center"/>
    </xf>
    <xf numFmtId="0" fontId="4" fillId="25" borderId="0" xfId="1" applyFont="1" applyFill="1" applyAlignment="1">
      <alignment horizontal="right" vertical="center" wrapText="1"/>
    </xf>
    <xf numFmtId="0" fontId="0" fillId="25" borderId="0" xfId="0" applyFill="1" applyAlignment="1">
      <alignment horizontal="right" wrapText="1"/>
    </xf>
    <xf numFmtId="0" fontId="4" fillId="25" borderId="0" xfId="1" applyFont="1" applyFill="1" applyAlignment="1">
      <alignment horizontal="center" vertical="center" wrapText="1"/>
    </xf>
    <xf numFmtId="0" fontId="0" fillId="25" borderId="0" xfId="0" applyFill="1" applyAlignment="1">
      <alignment wrapText="1"/>
    </xf>
    <xf numFmtId="0" fontId="31" fillId="25" borderId="0" xfId="0" applyFont="1" applyFill="1" applyAlignment="1">
      <alignment horizontal="center" vertical="center"/>
    </xf>
    <xf numFmtId="0" fontId="0" fillId="25" borderId="0" xfId="0" applyFill="1"/>
    <xf numFmtId="0" fontId="31" fillId="0" borderId="0" xfId="0" applyFont="1" applyAlignment="1">
      <alignment horizontal="center" vertical="center"/>
    </xf>
    <xf numFmtId="0" fontId="35" fillId="25" borderId="0" xfId="2" applyFont="1" applyFill="1" applyAlignment="1">
      <alignment horizontal="center" vertical="center"/>
    </xf>
    <xf numFmtId="168" fontId="35" fillId="25" borderId="0" xfId="2" applyNumberFormat="1" applyFont="1" applyFill="1" applyAlignment="1">
      <alignment horizontal="center" vertical="center"/>
    </xf>
    <xf numFmtId="0" fontId="31" fillId="25" borderId="26" xfId="0" applyFont="1" applyFill="1" applyBorder="1" applyAlignment="1">
      <alignment horizontal="center" vertical="center" wrapText="1"/>
    </xf>
    <xf numFmtId="0" fontId="31" fillId="25" borderId="27" xfId="0" applyFont="1" applyFill="1" applyBorder="1" applyAlignment="1">
      <alignment horizontal="center" vertical="center" wrapText="1"/>
    </xf>
    <xf numFmtId="0" fontId="31" fillId="25" borderId="2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4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 2 2" xfId="230" xr:uid="{00000000-0005-0000-0000-000027000000}"/>
    <cellStyle name="Обычный 2 26 2" xfId="41" xr:uid="{00000000-0005-0000-0000-000028000000}"/>
    <cellStyle name="Обычный 3" xfId="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2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1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343"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0.14996795556505021"/>
      </font>
    </dxf>
    <dxf>
      <font>
        <color theme="0" tint="-0.2499465926084170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4.9989318521683403E-2"/>
      </font>
    </dxf>
    <dxf>
      <font>
        <color theme="0" tint="-0.14996795556505021"/>
      </font>
    </dxf>
    <dxf>
      <font>
        <color theme="0" tint="-0.2499465926084170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1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ill>
        <patternFill>
          <bgColor theme="6" tint="0.79998168889431442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/>
        </patternFill>
      </fill>
    </dxf>
    <dxf>
      <font>
        <color theme="0" tint="-0.14996795556505021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FT210"/>
  <sheetViews>
    <sheetView tabSelected="1" zoomScale="55" zoomScaleNormal="55" zoomScaleSheetLayoutView="55" workbookViewId="0">
      <pane xSplit="2" ySplit="20" topLeftCell="C54" activePane="bottomRight" state="frozen"/>
      <selection pane="topRight" activeCell="C1" sqref="C1"/>
      <selection pane="bottomLeft" activeCell="A21" sqref="A21"/>
      <selection pane="bottomRight" activeCell="BH54" sqref="BH54"/>
    </sheetView>
  </sheetViews>
  <sheetFormatPr defaultColWidth="9" defaultRowHeight="15.75" outlineLevelRow="1" x14ac:dyDescent="0.25"/>
  <cols>
    <col min="1" max="1" width="12.875" style="1" customWidth="1"/>
    <col min="2" max="2" width="63.375" style="9" customWidth="1"/>
    <col min="3" max="3" width="26.125" style="97" customWidth="1"/>
    <col min="4" max="4" width="13.25" style="97" customWidth="1"/>
    <col min="5" max="5" width="17.625" style="97" customWidth="1"/>
    <col min="6" max="6" width="11.25" style="97" customWidth="1"/>
    <col min="7" max="7" width="17" style="97" customWidth="1"/>
    <col min="8" max="8" width="14" style="116" customWidth="1"/>
    <col min="9" max="9" width="19" style="116" customWidth="1"/>
    <col min="10" max="10" width="16.25" style="97" customWidth="1"/>
    <col min="11" max="11" width="13.5" style="97" customWidth="1"/>
    <col min="12" max="12" width="23.125" style="97" customWidth="1"/>
    <col min="13" max="13" width="14.625" style="97" customWidth="1"/>
    <col min="14" max="14" width="13.5" style="97" customWidth="1"/>
    <col min="15" max="15" width="17.5" style="97" customWidth="1"/>
    <col min="16" max="16" width="21.25" style="97" customWidth="1"/>
    <col min="17" max="17" width="18" style="97" customWidth="1"/>
    <col min="18" max="18" width="16.125" style="97" customWidth="1"/>
    <col min="19" max="19" width="16.875" style="97" customWidth="1"/>
    <col min="20" max="20" width="16.25" style="97" customWidth="1"/>
    <col min="21" max="21" width="19.375" style="97" customWidth="1"/>
    <col min="22" max="23" width="20" style="97" customWidth="1"/>
    <col min="24" max="24" width="19.375" style="97" customWidth="1"/>
    <col min="25" max="25" width="14.75" style="97" customWidth="1"/>
    <col min="26" max="26" width="13" style="97" customWidth="1"/>
    <col min="27" max="27" width="14.625" style="97" customWidth="1"/>
    <col min="28" max="28" width="17.375" style="97" customWidth="1"/>
    <col min="29" max="33" width="9.25" style="97" customWidth="1"/>
    <col min="34" max="34" width="12.625" style="97" customWidth="1"/>
    <col min="35" max="35" width="12.375" style="97" customWidth="1"/>
    <col min="36" max="36" width="12.875" style="97" customWidth="1"/>
    <col min="37" max="37" width="16.5" style="97" customWidth="1"/>
    <col min="38" max="38" width="14.875" style="97" customWidth="1"/>
    <col min="39" max="39" width="13.75" style="97" customWidth="1"/>
    <col min="40" max="40" width="18.75" style="97" customWidth="1"/>
    <col min="41" max="42" width="11.75" style="97" customWidth="1"/>
    <col min="43" max="43" width="18.25" style="97" customWidth="1"/>
    <col min="44" max="44" width="18.625" style="97" customWidth="1"/>
    <col min="45" max="45" width="16.125" style="97" customWidth="1"/>
    <col min="46" max="46" width="10.25" style="97" customWidth="1"/>
    <col min="47" max="47" width="17" style="97" customWidth="1"/>
    <col min="48" max="48" width="16.5" style="97" customWidth="1"/>
    <col min="49" max="49" width="15.625" style="97" customWidth="1"/>
    <col min="50" max="50" width="23.875" style="97" customWidth="1"/>
    <col min="51" max="52" width="16.5" style="97" customWidth="1"/>
    <col min="53" max="53" width="21.625" style="97" customWidth="1"/>
    <col min="54" max="54" width="22.625" style="97" customWidth="1"/>
    <col min="55" max="55" width="15.75" style="97" customWidth="1"/>
    <col min="56" max="56" width="12.375" style="97" customWidth="1"/>
    <col min="57" max="57" width="18.25" style="97" customWidth="1"/>
    <col min="58" max="58" width="16.5" style="97" customWidth="1"/>
    <col min="59" max="59" width="13.125" style="97" customWidth="1"/>
    <col min="60" max="60" width="20.125" style="97" customWidth="1"/>
    <col min="61" max="61" width="12.75" style="97" customWidth="1"/>
    <col min="62" max="62" width="16.5" style="97" customWidth="1"/>
    <col min="63" max="63" width="21.625" style="97" customWidth="1"/>
    <col min="64" max="64" width="18.25" style="97" customWidth="1"/>
    <col min="65" max="65" width="14.875" style="97" customWidth="1"/>
    <col min="66" max="66" width="13.375" style="97" customWidth="1"/>
    <col min="67" max="67" width="18" style="97" customWidth="1"/>
    <col min="68" max="68" width="16.5" style="97" customWidth="1"/>
    <col min="69" max="69" width="9.375" style="97" customWidth="1"/>
    <col min="70" max="70" width="20.125" style="97" customWidth="1"/>
    <col min="71" max="72" width="16.5" style="97" customWidth="1"/>
    <col min="73" max="73" width="21.625" style="97" customWidth="1"/>
    <col min="74" max="84" width="16.125" style="97" customWidth="1"/>
    <col min="85" max="85" width="20.375" style="97" customWidth="1"/>
    <col min="86" max="86" width="15.375" style="97" customWidth="1"/>
    <col min="87" max="87" width="19" style="97" customWidth="1"/>
    <col min="88" max="88" width="17.375" style="97" customWidth="1"/>
    <col min="89" max="89" width="18.125" style="97" customWidth="1"/>
    <col min="90" max="90" width="16.625" style="97" customWidth="1"/>
    <col min="91" max="91" width="13.625" style="103" customWidth="1"/>
    <col min="92" max="92" width="14.875" style="103" customWidth="1"/>
    <col min="93" max="93" width="18.375" style="103" customWidth="1"/>
    <col min="94" max="94" width="26.25" style="103" customWidth="1"/>
    <col min="95" max="95" width="49.625" style="103" customWidth="1"/>
    <col min="96" max="100" width="9" style="103" customWidth="1"/>
    <col min="101" max="127" width="9" style="103"/>
    <col min="128" max="176" width="9" style="97"/>
    <col min="177" max="16384" width="9" style="2"/>
  </cols>
  <sheetData>
    <row r="1" spans="1:100" ht="75" x14ac:dyDescent="0.3">
      <c r="A1" s="7"/>
      <c r="B1" s="10"/>
      <c r="C1" s="103"/>
      <c r="D1" s="103"/>
      <c r="E1" s="103"/>
      <c r="F1" s="103"/>
      <c r="G1" s="103"/>
      <c r="H1" s="104"/>
      <c r="I1" s="104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210"/>
      <c r="CK1" s="211"/>
      <c r="CL1" s="105"/>
      <c r="CP1" s="124"/>
      <c r="CQ1" s="135" t="s">
        <v>268</v>
      </c>
    </row>
    <row r="2" spans="1:100" ht="18.75" x14ac:dyDescent="0.3">
      <c r="A2" s="7"/>
      <c r="B2" s="10"/>
      <c r="C2" s="103"/>
      <c r="D2" s="103"/>
      <c r="E2" s="103"/>
      <c r="F2" s="103"/>
      <c r="G2" s="103"/>
      <c r="H2" s="104"/>
      <c r="I2" s="104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212"/>
      <c r="CK2" s="213"/>
      <c r="CL2" s="106"/>
      <c r="CP2" s="124"/>
      <c r="CQ2" s="125"/>
    </row>
    <row r="3" spans="1:100" ht="18.75" x14ac:dyDescent="0.3">
      <c r="A3" s="7"/>
      <c r="B3" s="10"/>
      <c r="C3" s="103"/>
      <c r="D3" s="103"/>
      <c r="E3" s="103"/>
      <c r="F3" s="103"/>
      <c r="G3" s="103"/>
      <c r="H3" s="104"/>
      <c r="I3" s="104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210"/>
      <c r="CK3" s="211"/>
      <c r="CL3" s="105"/>
      <c r="CP3" s="202"/>
      <c r="CQ3" s="202"/>
    </row>
    <row r="4" spans="1:100" ht="18.75" x14ac:dyDescent="0.25">
      <c r="A4" s="208"/>
      <c r="B4" s="208"/>
      <c r="C4" s="208"/>
      <c r="D4" s="208"/>
      <c r="E4" s="208"/>
      <c r="F4" s="208"/>
      <c r="G4" s="208"/>
      <c r="H4" s="209"/>
      <c r="I4" s="209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</row>
    <row r="5" spans="1:100" x14ac:dyDescent="0.25">
      <c r="A5" s="214" t="s">
        <v>283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106"/>
    </row>
    <row r="6" spans="1:100" x14ac:dyDescent="0.25">
      <c r="A6" s="18"/>
      <c r="B6" s="19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22"/>
      <c r="AR6" s="123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8"/>
    </row>
    <row r="7" spans="1:100" ht="18.75" x14ac:dyDescent="0.25">
      <c r="A7" s="217" t="s">
        <v>284</v>
      </c>
      <c r="B7" s="217"/>
      <c r="C7" s="217"/>
      <c r="D7" s="217"/>
      <c r="E7" s="217"/>
      <c r="F7" s="217"/>
      <c r="G7" s="217"/>
      <c r="H7" s="217"/>
      <c r="I7" s="217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108"/>
    </row>
    <row r="8" spans="1:100" x14ac:dyDescent="0.25">
      <c r="A8" s="204" t="s">
        <v>72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108"/>
      <c r="CM8" s="109"/>
      <c r="CN8" s="109"/>
      <c r="CO8" s="109"/>
      <c r="CP8" s="109"/>
      <c r="CQ8" s="109"/>
      <c r="CR8" s="109"/>
      <c r="CS8" s="109"/>
      <c r="CT8" s="109"/>
      <c r="CU8" s="109"/>
      <c r="CV8" s="109"/>
    </row>
    <row r="9" spans="1:100" x14ac:dyDescent="0.25">
      <c r="A9" s="20"/>
      <c r="B9" s="19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8"/>
      <c r="CM9" s="109"/>
      <c r="CN9" s="109"/>
      <c r="CO9" s="109"/>
      <c r="CP9" s="109"/>
      <c r="CQ9" s="109"/>
      <c r="CR9" s="109"/>
      <c r="CS9" s="109"/>
      <c r="CT9" s="109"/>
      <c r="CU9" s="109"/>
      <c r="CV9" s="109"/>
    </row>
    <row r="10" spans="1:100" ht="14.25" customHeight="1" x14ac:dyDescent="0.25">
      <c r="A10" s="216" t="s">
        <v>307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6"/>
      <c r="CC10" s="216"/>
      <c r="CD10" s="216"/>
      <c r="CE10" s="216"/>
      <c r="CF10" s="216"/>
      <c r="CG10" s="216"/>
      <c r="CH10" s="216"/>
      <c r="CI10" s="216"/>
      <c r="CJ10" s="216"/>
      <c r="CK10" s="216"/>
      <c r="CL10" s="203"/>
      <c r="CM10" s="203"/>
      <c r="CN10" s="203"/>
      <c r="CO10" s="203"/>
      <c r="CP10" s="203"/>
      <c r="CQ10" s="203"/>
      <c r="CR10" s="109"/>
      <c r="CS10" s="109"/>
      <c r="CT10" s="109"/>
      <c r="CU10" s="109"/>
      <c r="CV10" s="109"/>
    </row>
    <row r="11" spans="1:100" x14ac:dyDescent="0.25">
      <c r="A11" s="20"/>
      <c r="B11" s="19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8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</row>
    <row r="12" spans="1:100" ht="34.5" customHeight="1" x14ac:dyDescent="0.3">
      <c r="A12" s="206" t="s">
        <v>311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108"/>
      <c r="CM12" s="108"/>
      <c r="CN12" s="108"/>
      <c r="CO12" s="108"/>
      <c r="CP12" s="127"/>
      <c r="CQ12" s="127"/>
      <c r="CR12" s="108"/>
      <c r="CS12" s="108"/>
      <c r="CT12" s="108"/>
      <c r="CU12" s="108"/>
      <c r="CV12" s="108"/>
    </row>
    <row r="13" spans="1:100" ht="20.25" customHeight="1" x14ac:dyDescent="0.25">
      <c r="A13" s="207" t="s">
        <v>73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121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</row>
    <row r="14" spans="1:100" ht="20.25" customHeight="1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90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21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</row>
    <row r="15" spans="1:100" ht="20.25" customHeight="1" x14ac:dyDescent="0.25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69"/>
      <c r="M15" s="134"/>
      <c r="N15" s="134"/>
      <c r="O15" s="134"/>
      <c r="P15" s="134"/>
      <c r="Q15" s="134"/>
      <c r="R15" s="134"/>
      <c r="S15" s="134"/>
      <c r="T15" s="134"/>
      <c r="U15" s="191"/>
      <c r="V15" s="134"/>
      <c r="W15" s="134"/>
      <c r="X15" s="134"/>
      <c r="Y15" s="180"/>
      <c r="Z15" s="134"/>
      <c r="AA15" s="134"/>
      <c r="AB15" s="134"/>
      <c r="AC15" s="134"/>
      <c r="AD15" s="134"/>
      <c r="AE15" s="134"/>
      <c r="AF15" s="134"/>
      <c r="AG15" s="134"/>
      <c r="AH15" s="134"/>
      <c r="AI15" s="180"/>
      <c r="AJ15" s="134"/>
      <c r="AK15" s="134"/>
      <c r="AL15" s="134"/>
      <c r="AM15" s="134"/>
      <c r="AN15" s="181"/>
      <c r="AO15" s="134"/>
      <c r="AP15" s="181"/>
      <c r="AQ15" s="183"/>
      <c r="AR15" s="187"/>
      <c r="AS15" s="182"/>
      <c r="AT15" s="134"/>
      <c r="AU15" s="134"/>
      <c r="AV15" s="134"/>
      <c r="AW15" s="134"/>
      <c r="AX15" s="183"/>
      <c r="AY15" s="134"/>
      <c r="AZ15" s="134"/>
      <c r="BA15" s="183"/>
      <c r="BB15" s="183"/>
      <c r="BC15" s="180"/>
      <c r="BD15" s="134"/>
      <c r="BE15" s="134"/>
      <c r="BF15" s="134"/>
      <c r="BG15" s="134"/>
      <c r="BH15" s="181"/>
      <c r="BI15" s="134"/>
      <c r="BJ15" s="134"/>
      <c r="BK15" s="183"/>
      <c r="BL15" s="183"/>
      <c r="BM15" s="180"/>
      <c r="BN15" s="134"/>
      <c r="BO15" s="134"/>
      <c r="BP15" s="134"/>
      <c r="BQ15" s="134"/>
      <c r="BR15" s="183"/>
      <c r="BS15" s="134"/>
      <c r="BT15" s="169"/>
      <c r="BU15" s="183"/>
      <c r="BV15" s="183"/>
      <c r="BW15" s="183"/>
      <c r="BX15" s="183"/>
      <c r="BY15" s="183"/>
      <c r="BZ15" s="183"/>
      <c r="CA15" s="183"/>
      <c r="CB15" s="183"/>
      <c r="CC15" s="183"/>
      <c r="CD15" s="183"/>
      <c r="CE15" s="183"/>
      <c r="CF15" s="183"/>
      <c r="CG15" s="184"/>
      <c r="CH15" s="134"/>
      <c r="CI15" s="134"/>
      <c r="CJ15" s="134"/>
      <c r="CK15" s="134"/>
      <c r="CL15" s="185"/>
      <c r="CM15" s="186"/>
      <c r="CN15" s="109"/>
      <c r="CO15" s="189"/>
      <c r="CP15" s="179"/>
      <c r="CQ15" s="109"/>
      <c r="CR15" s="109"/>
      <c r="CS15" s="109"/>
      <c r="CT15" s="109"/>
      <c r="CU15" s="109"/>
      <c r="CV15" s="109"/>
    </row>
    <row r="16" spans="1:100" ht="32.25" customHeight="1" x14ac:dyDescent="0.25">
      <c r="A16" s="13"/>
      <c r="B16" s="13"/>
      <c r="C16" s="110"/>
      <c r="D16" s="110"/>
      <c r="E16" s="110"/>
      <c r="F16" s="110"/>
      <c r="G16" s="110"/>
      <c r="H16" s="111"/>
      <c r="I16" s="111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1"/>
      <c r="X16" s="111"/>
      <c r="Y16" s="126"/>
      <c r="Z16" s="111"/>
      <c r="AA16" s="110"/>
      <c r="AB16" s="110"/>
      <c r="AC16" s="110"/>
      <c r="AD16" s="110"/>
      <c r="AE16" s="110"/>
      <c r="AF16" s="110"/>
      <c r="AG16" s="110"/>
      <c r="AH16" s="110"/>
      <c r="AI16" s="126"/>
      <c r="AJ16" s="110"/>
      <c r="AK16" s="110"/>
      <c r="AL16" s="110"/>
      <c r="AM16" s="110"/>
      <c r="AN16" s="110"/>
      <c r="AO16" s="193"/>
      <c r="AP16" s="193"/>
      <c r="AQ16" s="111"/>
      <c r="AR16" s="193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88"/>
      <c r="BS16" s="111"/>
      <c r="BT16" s="110"/>
      <c r="BU16" s="110"/>
      <c r="BV16" s="110"/>
      <c r="BW16" s="110"/>
      <c r="BX16" s="110"/>
      <c r="BY16" s="110"/>
      <c r="BZ16" s="110"/>
      <c r="CA16" s="110"/>
      <c r="CB16" s="188"/>
      <c r="CC16" s="110"/>
      <c r="CD16" s="110"/>
      <c r="CE16" s="110"/>
      <c r="CF16" s="110"/>
      <c r="CG16" s="111"/>
      <c r="CH16" s="111"/>
      <c r="CI16" s="110"/>
      <c r="CJ16" s="110"/>
      <c r="CK16" s="110"/>
      <c r="CL16" s="188"/>
      <c r="CM16" s="188"/>
      <c r="CN16" s="188"/>
      <c r="CO16" s="126"/>
      <c r="CP16" s="188"/>
      <c r="CQ16" s="110"/>
    </row>
    <row r="17" spans="1:176" s="5" customFormat="1" ht="91.5" customHeight="1" x14ac:dyDescent="0.25">
      <c r="A17" s="195" t="s">
        <v>0</v>
      </c>
      <c r="B17" s="196" t="s">
        <v>1</v>
      </c>
      <c r="C17" s="197" t="s">
        <v>285</v>
      </c>
      <c r="D17" s="200" t="s">
        <v>74</v>
      </c>
      <c r="E17" s="200" t="s">
        <v>3</v>
      </c>
      <c r="F17" s="197" t="s">
        <v>286</v>
      </c>
      <c r="G17" s="199"/>
      <c r="H17" s="201" t="s">
        <v>5</v>
      </c>
      <c r="I17" s="201"/>
      <c r="J17" s="197"/>
      <c r="K17" s="199"/>
      <c r="L17" s="199"/>
      <c r="M17" s="199"/>
      <c r="N17" s="200" t="s">
        <v>76</v>
      </c>
      <c r="O17" s="197" t="s">
        <v>313</v>
      </c>
      <c r="P17" s="197" t="s">
        <v>303</v>
      </c>
      <c r="Q17" s="197"/>
      <c r="R17" s="197"/>
      <c r="S17" s="197"/>
      <c r="T17" s="197" t="s">
        <v>6</v>
      </c>
      <c r="U17" s="197"/>
      <c r="V17" s="197" t="s">
        <v>7</v>
      </c>
      <c r="W17" s="197"/>
      <c r="X17" s="197"/>
      <c r="Y17" s="197" t="s">
        <v>317</v>
      </c>
      <c r="Z17" s="197"/>
      <c r="AA17" s="197"/>
      <c r="AB17" s="197"/>
      <c r="AC17" s="197"/>
      <c r="AD17" s="197"/>
      <c r="AE17" s="197"/>
      <c r="AF17" s="197"/>
      <c r="AG17" s="197"/>
      <c r="AH17" s="197"/>
      <c r="AI17" s="219" t="s">
        <v>8</v>
      </c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A17" s="220"/>
      <c r="CB17" s="220"/>
      <c r="CC17" s="220"/>
      <c r="CD17" s="220"/>
      <c r="CE17" s="220"/>
      <c r="CF17" s="220"/>
      <c r="CG17" s="220"/>
      <c r="CH17" s="220"/>
      <c r="CI17" s="220"/>
      <c r="CJ17" s="220"/>
      <c r="CK17" s="220"/>
      <c r="CL17" s="220"/>
      <c r="CM17" s="220"/>
      <c r="CN17" s="220"/>
      <c r="CO17" s="220"/>
      <c r="CP17" s="221"/>
      <c r="CQ17" s="197" t="s">
        <v>126</v>
      </c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3"/>
      <c r="FF17" s="103"/>
      <c r="FG17" s="103"/>
      <c r="FH17" s="103"/>
      <c r="FI17" s="103"/>
      <c r="FJ17" s="103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</row>
    <row r="18" spans="1:176" s="5" customFormat="1" ht="57.75" customHeight="1" x14ac:dyDescent="0.25">
      <c r="A18" s="195"/>
      <c r="B18" s="196"/>
      <c r="C18" s="197"/>
      <c r="D18" s="200"/>
      <c r="E18" s="200"/>
      <c r="F18" s="197"/>
      <c r="G18" s="199"/>
      <c r="H18" s="201" t="s">
        <v>9</v>
      </c>
      <c r="I18" s="201"/>
      <c r="J18" s="197"/>
      <c r="K18" s="201" t="s">
        <v>75</v>
      </c>
      <c r="L18" s="201"/>
      <c r="M18" s="197"/>
      <c r="N18" s="200"/>
      <c r="O18" s="197"/>
      <c r="P18" s="197" t="s">
        <v>9</v>
      </c>
      <c r="Q18" s="199"/>
      <c r="R18" s="197" t="s">
        <v>75</v>
      </c>
      <c r="S18" s="199"/>
      <c r="T18" s="197"/>
      <c r="U18" s="197"/>
      <c r="V18" s="197"/>
      <c r="W18" s="197"/>
      <c r="X18" s="197"/>
      <c r="Y18" s="197" t="s">
        <v>174</v>
      </c>
      <c r="Z18" s="197"/>
      <c r="AA18" s="197"/>
      <c r="AB18" s="197"/>
      <c r="AC18" s="197"/>
      <c r="AD18" s="219" t="s">
        <v>266</v>
      </c>
      <c r="AE18" s="220"/>
      <c r="AF18" s="220"/>
      <c r="AG18" s="220"/>
      <c r="AH18" s="221"/>
      <c r="AI18" s="199" t="s">
        <v>318</v>
      </c>
      <c r="AJ18" s="199"/>
      <c r="AK18" s="199"/>
      <c r="AL18" s="199"/>
      <c r="AM18" s="199"/>
      <c r="AN18" s="198" t="s">
        <v>319</v>
      </c>
      <c r="AO18" s="198"/>
      <c r="AP18" s="198"/>
      <c r="AQ18" s="198"/>
      <c r="AR18" s="198"/>
      <c r="AS18" s="199" t="s">
        <v>320</v>
      </c>
      <c r="AT18" s="199"/>
      <c r="AU18" s="199"/>
      <c r="AV18" s="199"/>
      <c r="AW18" s="199"/>
      <c r="AX18" s="198" t="s">
        <v>321</v>
      </c>
      <c r="AY18" s="198"/>
      <c r="AZ18" s="198"/>
      <c r="BA18" s="198"/>
      <c r="BB18" s="198"/>
      <c r="BC18" s="199" t="s">
        <v>322</v>
      </c>
      <c r="BD18" s="199"/>
      <c r="BE18" s="199"/>
      <c r="BF18" s="199"/>
      <c r="BG18" s="199"/>
      <c r="BH18" s="198" t="s">
        <v>323</v>
      </c>
      <c r="BI18" s="198"/>
      <c r="BJ18" s="198"/>
      <c r="BK18" s="198"/>
      <c r="BL18" s="198"/>
      <c r="BM18" s="199" t="s">
        <v>287</v>
      </c>
      <c r="BN18" s="199"/>
      <c r="BO18" s="199"/>
      <c r="BP18" s="199"/>
      <c r="BQ18" s="199"/>
      <c r="BR18" s="198" t="s">
        <v>324</v>
      </c>
      <c r="BS18" s="198"/>
      <c r="BT18" s="198"/>
      <c r="BU18" s="198"/>
      <c r="BV18" s="198"/>
      <c r="BW18" s="199" t="s">
        <v>288</v>
      </c>
      <c r="BX18" s="199"/>
      <c r="BY18" s="199"/>
      <c r="BZ18" s="199"/>
      <c r="CA18" s="199"/>
      <c r="CB18" s="198" t="s">
        <v>325</v>
      </c>
      <c r="CC18" s="198"/>
      <c r="CD18" s="198"/>
      <c r="CE18" s="198"/>
      <c r="CF18" s="198"/>
      <c r="CG18" s="199" t="s">
        <v>275</v>
      </c>
      <c r="CH18" s="199"/>
      <c r="CI18" s="199"/>
      <c r="CJ18" s="199"/>
      <c r="CK18" s="199"/>
      <c r="CL18" s="199" t="s">
        <v>125</v>
      </c>
      <c r="CM18" s="199"/>
      <c r="CN18" s="199"/>
      <c r="CO18" s="199"/>
      <c r="CP18" s="199"/>
      <c r="CQ18" s="197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</row>
    <row r="19" spans="1:176" s="5" customFormat="1" ht="147" customHeight="1" x14ac:dyDescent="0.25">
      <c r="A19" s="195"/>
      <c r="B19" s="196"/>
      <c r="C19" s="197"/>
      <c r="D19" s="200"/>
      <c r="E19" s="200"/>
      <c r="F19" s="147" t="s">
        <v>10</v>
      </c>
      <c r="G19" s="147" t="s">
        <v>75</v>
      </c>
      <c r="H19" s="148" t="s">
        <v>11</v>
      </c>
      <c r="I19" s="148" t="s">
        <v>12</v>
      </c>
      <c r="J19" s="147" t="s">
        <v>13</v>
      </c>
      <c r="K19" s="148" t="s">
        <v>11</v>
      </c>
      <c r="L19" s="148" t="s">
        <v>12</v>
      </c>
      <c r="M19" s="147" t="s">
        <v>13</v>
      </c>
      <c r="N19" s="200"/>
      <c r="O19" s="197"/>
      <c r="P19" s="147" t="s">
        <v>77</v>
      </c>
      <c r="Q19" s="147" t="s">
        <v>304</v>
      </c>
      <c r="R19" s="147" t="s">
        <v>77</v>
      </c>
      <c r="S19" s="147" t="s">
        <v>78</v>
      </c>
      <c r="T19" s="147" t="s">
        <v>269</v>
      </c>
      <c r="U19" s="147" t="s">
        <v>270</v>
      </c>
      <c r="V19" s="147" t="s">
        <v>316</v>
      </c>
      <c r="W19" s="147" t="s">
        <v>309</v>
      </c>
      <c r="X19" s="147" t="s">
        <v>310</v>
      </c>
      <c r="Y19" s="147" t="s">
        <v>14</v>
      </c>
      <c r="Z19" s="147" t="s">
        <v>15</v>
      </c>
      <c r="AA19" s="147" t="s">
        <v>16</v>
      </c>
      <c r="AB19" s="147" t="s">
        <v>17</v>
      </c>
      <c r="AC19" s="147" t="s">
        <v>18</v>
      </c>
      <c r="AD19" s="147" t="s">
        <v>14</v>
      </c>
      <c r="AE19" s="147" t="s">
        <v>15</v>
      </c>
      <c r="AF19" s="147" t="s">
        <v>16</v>
      </c>
      <c r="AG19" s="147" t="s">
        <v>17</v>
      </c>
      <c r="AH19" s="147" t="s">
        <v>18</v>
      </c>
      <c r="AI19" s="147" t="s">
        <v>14</v>
      </c>
      <c r="AJ19" s="147" t="s">
        <v>15</v>
      </c>
      <c r="AK19" s="147" t="s">
        <v>16</v>
      </c>
      <c r="AL19" s="147" t="s">
        <v>17</v>
      </c>
      <c r="AM19" s="147" t="s">
        <v>18</v>
      </c>
      <c r="AN19" s="147" t="s">
        <v>14</v>
      </c>
      <c r="AO19" s="147" t="s">
        <v>15</v>
      </c>
      <c r="AP19" s="147" t="s">
        <v>16</v>
      </c>
      <c r="AQ19" s="147" t="s">
        <v>17</v>
      </c>
      <c r="AR19" s="147" t="s">
        <v>18</v>
      </c>
      <c r="AS19" s="147" t="s">
        <v>14</v>
      </c>
      <c r="AT19" s="147" t="s">
        <v>15</v>
      </c>
      <c r="AU19" s="147" t="s">
        <v>16</v>
      </c>
      <c r="AV19" s="147" t="s">
        <v>17</v>
      </c>
      <c r="AW19" s="147" t="s">
        <v>18</v>
      </c>
      <c r="AX19" s="147" t="s">
        <v>14</v>
      </c>
      <c r="AY19" s="147" t="s">
        <v>15</v>
      </c>
      <c r="AZ19" s="147" t="s">
        <v>16</v>
      </c>
      <c r="BA19" s="147" t="s">
        <v>17</v>
      </c>
      <c r="BB19" s="147" t="s">
        <v>18</v>
      </c>
      <c r="BC19" s="147" t="s">
        <v>14</v>
      </c>
      <c r="BD19" s="147" t="s">
        <v>15</v>
      </c>
      <c r="BE19" s="147" t="s">
        <v>16</v>
      </c>
      <c r="BF19" s="147" t="s">
        <v>17</v>
      </c>
      <c r="BG19" s="147" t="s">
        <v>18</v>
      </c>
      <c r="BH19" s="147" t="s">
        <v>14</v>
      </c>
      <c r="BI19" s="147" t="s">
        <v>15</v>
      </c>
      <c r="BJ19" s="147" t="s">
        <v>16</v>
      </c>
      <c r="BK19" s="147" t="s">
        <v>17</v>
      </c>
      <c r="BL19" s="147" t="s">
        <v>18</v>
      </c>
      <c r="BM19" s="147" t="s">
        <v>14</v>
      </c>
      <c r="BN19" s="147" t="s">
        <v>15</v>
      </c>
      <c r="BO19" s="147" t="s">
        <v>16</v>
      </c>
      <c r="BP19" s="147" t="s">
        <v>17</v>
      </c>
      <c r="BQ19" s="147" t="s">
        <v>18</v>
      </c>
      <c r="BR19" s="147" t="s">
        <v>14</v>
      </c>
      <c r="BS19" s="147" t="s">
        <v>15</v>
      </c>
      <c r="BT19" s="147" t="s">
        <v>16</v>
      </c>
      <c r="BU19" s="147" t="s">
        <v>17</v>
      </c>
      <c r="BV19" s="147" t="s">
        <v>18</v>
      </c>
      <c r="BW19" s="147" t="s">
        <v>14</v>
      </c>
      <c r="BX19" s="147" t="s">
        <v>15</v>
      </c>
      <c r="BY19" s="147" t="s">
        <v>16</v>
      </c>
      <c r="BZ19" s="147" t="s">
        <v>17</v>
      </c>
      <c r="CA19" s="147" t="s">
        <v>18</v>
      </c>
      <c r="CB19" s="147" t="s">
        <v>14</v>
      </c>
      <c r="CC19" s="147" t="s">
        <v>15</v>
      </c>
      <c r="CD19" s="147" t="s">
        <v>16</v>
      </c>
      <c r="CE19" s="147" t="s">
        <v>17</v>
      </c>
      <c r="CF19" s="147" t="s">
        <v>18</v>
      </c>
      <c r="CG19" s="147" t="s">
        <v>14</v>
      </c>
      <c r="CH19" s="147" t="s">
        <v>15</v>
      </c>
      <c r="CI19" s="147" t="s">
        <v>16</v>
      </c>
      <c r="CJ19" s="147" t="s">
        <v>17</v>
      </c>
      <c r="CK19" s="147" t="s">
        <v>18</v>
      </c>
      <c r="CL19" s="147" t="s">
        <v>14</v>
      </c>
      <c r="CM19" s="147" t="s">
        <v>15</v>
      </c>
      <c r="CN19" s="147" t="s">
        <v>16</v>
      </c>
      <c r="CO19" s="147" t="s">
        <v>17</v>
      </c>
      <c r="CP19" s="147" t="s">
        <v>18</v>
      </c>
      <c r="CQ19" s="197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</row>
    <row r="20" spans="1:176" ht="19.5" customHeight="1" x14ac:dyDescent="0.25">
      <c r="A20" s="144" t="s">
        <v>20</v>
      </c>
      <c r="B20" s="149">
        <v>2</v>
      </c>
      <c r="C20" s="150" t="s">
        <v>23</v>
      </c>
      <c r="D20" s="145">
        <v>4</v>
      </c>
      <c r="E20" s="145">
        <v>5</v>
      </c>
      <c r="F20" s="145">
        <v>6</v>
      </c>
      <c r="G20" s="145">
        <v>7</v>
      </c>
      <c r="H20" s="145">
        <v>8</v>
      </c>
      <c r="I20" s="145">
        <v>9</v>
      </c>
      <c r="J20" s="145">
        <v>10</v>
      </c>
      <c r="K20" s="145">
        <v>11</v>
      </c>
      <c r="L20" s="145">
        <v>12</v>
      </c>
      <c r="M20" s="145">
        <v>13</v>
      </c>
      <c r="N20" s="145">
        <v>14</v>
      </c>
      <c r="O20" s="145">
        <v>15</v>
      </c>
      <c r="P20" s="145" t="s">
        <v>79</v>
      </c>
      <c r="Q20" s="145" t="s">
        <v>80</v>
      </c>
      <c r="R20" s="145" t="s">
        <v>81</v>
      </c>
      <c r="S20" s="145" t="s">
        <v>82</v>
      </c>
      <c r="T20" s="145">
        <v>17</v>
      </c>
      <c r="U20" s="145">
        <v>18</v>
      </c>
      <c r="V20" s="145">
        <v>19</v>
      </c>
      <c r="W20" s="145">
        <v>20</v>
      </c>
      <c r="X20" s="145">
        <v>21</v>
      </c>
      <c r="Y20" s="144" t="s">
        <v>83</v>
      </c>
      <c r="Z20" s="144" t="s">
        <v>84</v>
      </c>
      <c r="AA20" s="144" t="s">
        <v>85</v>
      </c>
      <c r="AB20" s="144" t="s">
        <v>86</v>
      </c>
      <c r="AC20" s="144" t="s">
        <v>87</v>
      </c>
      <c r="AD20" s="144" t="s">
        <v>88</v>
      </c>
      <c r="AE20" s="144" t="s">
        <v>89</v>
      </c>
      <c r="AF20" s="144" t="s">
        <v>90</v>
      </c>
      <c r="AG20" s="144" t="s">
        <v>91</v>
      </c>
      <c r="AH20" s="144" t="s">
        <v>92</v>
      </c>
      <c r="AI20" s="144" t="s">
        <v>109</v>
      </c>
      <c r="AJ20" s="144" t="s">
        <v>110</v>
      </c>
      <c r="AK20" s="144" t="s">
        <v>111</v>
      </c>
      <c r="AL20" s="144" t="s">
        <v>112</v>
      </c>
      <c r="AM20" s="144" t="s">
        <v>113</v>
      </c>
      <c r="AN20" s="144" t="s">
        <v>308</v>
      </c>
      <c r="AO20" s="144" t="s">
        <v>289</v>
      </c>
      <c r="AP20" s="144" t="s">
        <v>290</v>
      </c>
      <c r="AQ20" s="144" t="s">
        <v>291</v>
      </c>
      <c r="AR20" s="144" t="s">
        <v>292</v>
      </c>
      <c r="AS20" s="144" t="s">
        <v>293</v>
      </c>
      <c r="AT20" s="144" t="s">
        <v>294</v>
      </c>
      <c r="AU20" s="144" t="s">
        <v>295</v>
      </c>
      <c r="AV20" s="144" t="s">
        <v>296</v>
      </c>
      <c r="AW20" s="144" t="s">
        <v>297</v>
      </c>
      <c r="AX20" s="144" t="s">
        <v>114</v>
      </c>
      <c r="AY20" s="144" t="s">
        <v>115</v>
      </c>
      <c r="AZ20" s="144" t="s">
        <v>116</v>
      </c>
      <c r="BA20" s="144" t="s">
        <v>117</v>
      </c>
      <c r="BB20" s="144" t="s">
        <v>118</v>
      </c>
      <c r="BC20" s="144" t="s">
        <v>119</v>
      </c>
      <c r="BD20" s="144" t="s">
        <v>120</v>
      </c>
      <c r="BE20" s="144" t="s">
        <v>121</v>
      </c>
      <c r="BF20" s="144" t="s">
        <v>122</v>
      </c>
      <c r="BG20" s="144" t="s">
        <v>123</v>
      </c>
      <c r="BH20" s="144" t="s">
        <v>127</v>
      </c>
      <c r="BI20" s="144" t="s">
        <v>128</v>
      </c>
      <c r="BJ20" s="144" t="s">
        <v>129</v>
      </c>
      <c r="BK20" s="144" t="s">
        <v>130</v>
      </c>
      <c r="BL20" s="144" t="s">
        <v>131</v>
      </c>
      <c r="BM20" s="144" t="s">
        <v>132</v>
      </c>
      <c r="BN20" s="144" t="s">
        <v>133</v>
      </c>
      <c r="BO20" s="144" t="s">
        <v>134</v>
      </c>
      <c r="BP20" s="144" t="s">
        <v>135</v>
      </c>
      <c r="BQ20" s="144" t="s">
        <v>136</v>
      </c>
      <c r="BR20" s="144" t="s">
        <v>298</v>
      </c>
      <c r="BS20" s="144" t="s">
        <v>299</v>
      </c>
      <c r="BT20" s="144" t="s">
        <v>300</v>
      </c>
      <c r="BU20" s="144" t="s">
        <v>301</v>
      </c>
      <c r="BV20" s="144" t="s">
        <v>302</v>
      </c>
      <c r="BW20" s="144" t="s">
        <v>326</v>
      </c>
      <c r="BX20" s="144" t="s">
        <v>327</v>
      </c>
      <c r="BY20" s="144" t="s">
        <v>328</v>
      </c>
      <c r="BZ20" s="144" t="s">
        <v>329</v>
      </c>
      <c r="CA20" s="144" t="s">
        <v>330</v>
      </c>
      <c r="CB20" s="144" t="s">
        <v>331</v>
      </c>
      <c r="CC20" s="144" t="s">
        <v>332</v>
      </c>
      <c r="CD20" s="144" t="s">
        <v>333</v>
      </c>
      <c r="CE20" s="144" t="s">
        <v>334</v>
      </c>
      <c r="CF20" s="144" t="s">
        <v>335</v>
      </c>
      <c r="CG20" s="144" t="s">
        <v>93</v>
      </c>
      <c r="CH20" s="144" t="s">
        <v>94</v>
      </c>
      <c r="CI20" s="144" t="s">
        <v>95</v>
      </c>
      <c r="CJ20" s="144" t="s">
        <v>96</v>
      </c>
      <c r="CK20" s="144" t="s">
        <v>97</v>
      </c>
      <c r="CL20" s="144" t="s">
        <v>98</v>
      </c>
      <c r="CM20" s="144" t="s">
        <v>99</v>
      </c>
      <c r="CN20" s="144" t="s">
        <v>100</v>
      </c>
      <c r="CO20" s="144" t="s">
        <v>101</v>
      </c>
      <c r="CP20" s="144" t="s">
        <v>102</v>
      </c>
      <c r="CQ20" s="144" t="s">
        <v>103</v>
      </c>
    </row>
    <row r="21" spans="1:176" s="8" customFormat="1" ht="56.25" customHeight="1" x14ac:dyDescent="0.25">
      <c r="A21" s="136">
        <v>0</v>
      </c>
      <c r="B21" s="136" t="s">
        <v>19</v>
      </c>
      <c r="C21" s="151" t="s">
        <v>70</v>
      </c>
      <c r="D21" s="151" t="s">
        <v>71</v>
      </c>
      <c r="E21" s="137" t="s">
        <v>71</v>
      </c>
      <c r="F21" s="137" t="s">
        <v>71</v>
      </c>
      <c r="G21" s="137" t="s">
        <v>71</v>
      </c>
      <c r="H21" s="136" t="s">
        <v>71</v>
      </c>
      <c r="I21" s="136" t="s">
        <v>71</v>
      </c>
      <c r="J21" s="137" t="s">
        <v>71</v>
      </c>
      <c r="K21" s="137" t="str">
        <f>K23</f>
        <v>нд</v>
      </c>
      <c r="L21" s="137" t="str">
        <f>L23</f>
        <v>нд</v>
      </c>
      <c r="M21" s="137" t="s">
        <v>71</v>
      </c>
      <c r="N21" s="137">
        <f>N22+N23+N24+N27</f>
        <v>0</v>
      </c>
      <c r="O21" s="137">
        <f t="shared" ref="O21:X21" si="0">O22+O23+O24+O25+O26+O27</f>
        <v>0.67048584</v>
      </c>
      <c r="P21" s="136">
        <f>P23</f>
        <v>2.7468719999999998</v>
      </c>
      <c r="Q21" s="136">
        <f t="shared" ref="Q21:S21" si="1">Q23</f>
        <v>3.2305888878800002</v>
      </c>
      <c r="R21" s="136">
        <f t="shared" si="1"/>
        <v>2.7468719999999998</v>
      </c>
      <c r="S21" s="136">
        <f t="shared" si="1"/>
        <v>3.1902783058159998</v>
      </c>
      <c r="T21" s="136">
        <f t="shared" si="0"/>
        <v>5.4087317121835401</v>
      </c>
      <c r="U21" s="136">
        <f>U22+U23+U24+U25+U26+U27</f>
        <v>5.4079775898812841</v>
      </c>
      <c r="V21" s="136">
        <f t="shared" si="0"/>
        <v>3.0206092600000005</v>
      </c>
      <c r="W21" s="136">
        <f>W22+W23+W24+W25+W26+W27</f>
        <v>0.79261999999999999</v>
      </c>
      <c r="X21" s="136">
        <f t="shared" si="0"/>
        <v>2.1381099999999997</v>
      </c>
      <c r="Y21" s="136">
        <f t="shared" ref="Y21:AV21" si="2">Y22+Y23+Y24+Y25+Y26+Y27</f>
        <v>0.14299999999999999</v>
      </c>
      <c r="Z21" s="136">
        <f t="shared" si="2"/>
        <v>0</v>
      </c>
      <c r="AA21" s="136">
        <f t="shared" si="2"/>
        <v>0</v>
      </c>
      <c r="AB21" s="136">
        <f t="shared" si="2"/>
        <v>0.14299999999999999</v>
      </c>
      <c r="AC21" s="136">
        <f t="shared" si="2"/>
        <v>0</v>
      </c>
      <c r="AD21" s="136">
        <f t="shared" ref="AD21:AH21" si="3">AD22+AD23+AD24+AD25+AD26+AD27</f>
        <v>0.43520249999999999</v>
      </c>
      <c r="AE21" s="136">
        <f t="shared" si="3"/>
        <v>0</v>
      </c>
      <c r="AF21" s="136">
        <f t="shared" si="3"/>
        <v>0</v>
      </c>
      <c r="AG21" s="136">
        <f t="shared" si="3"/>
        <v>0.43520249999999999</v>
      </c>
      <c r="AH21" s="136">
        <f t="shared" si="3"/>
        <v>0</v>
      </c>
      <c r="AI21" s="136">
        <f t="shared" si="2"/>
        <v>0.24722</v>
      </c>
      <c r="AJ21" s="136">
        <f t="shared" si="2"/>
        <v>0</v>
      </c>
      <c r="AK21" s="136">
        <f t="shared" si="2"/>
        <v>0</v>
      </c>
      <c r="AL21" s="136">
        <f t="shared" si="2"/>
        <v>0.24722</v>
      </c>
      <c r="AM21" s="136">
        <f t="shared" si="2"/>
        <v>0</v>
      </c>
      <c r="AN21" s="136">
        <f t="shared" si="2"/>
        <v>0.24722</v>
      </c>
      <c r="AO21" s="136">
        <f t="shared" si="2"/>
        <v>0</v>
      </c>
      <c r="AP21" s="136">
        <f t="shared" si="2"/>
        <v>0</v>
      </c>
      <c r="AQ21" s="136">
        <f t="shared" si="2"/>
        <v>0.24722</v>
      </c>
      <c r="AR21" s="136">
        <f t="shared" si="2"/>
        <v>0</v>
      </c>
      <c r="AS21" s="136">
        <f t="shared" si="2"/>
        <v>1.5470000000000002</v>
      </c>
      <c r="AT21" s="136">
        <f t="shared" si="2"/>
        <v>0</v>
      </c>
      <c r="AU21" s="136">
        <f t="shared" si="2"/>
        <v>0</v>
      </c>
      <c r="AV21" s="136">
        <f t="shared" si="2"/>
        <v>1.5470000000000002</v>
      </c>
      <c r="AW21" s="136">
        <f t="shared" ref="AW21:BB21" si="4">AW22+AW23+AW24+AW25+AW26+AW27</f>
        <v>0</v>
      </c>
      <c r="AX21" s="136">
        <f t="shared" si="4"/>
        <v>1.4585495100000001</v>
      </c>
      <c r="AY21" s="136">
        <f t="shared" si="4"/>
        <v>0</v>
      </c>
      <c r="AZ21" s="136">
        <f t="shared" si="4"/>
        <v>0</v>
      </c>
      <c r="BA21" s="136">
        <f t="shared" si="4"/>
        <v>1.2829915199999999</v>
      </c>
      <c r="BB21" s="136">
        <f t="shared" si="4"/>
        <v>0.17555799</v>
      </c>
      <c r="BC21" s="136">
        <f t="shared" ref="BC21:BL21" si="5">BC22+BC23+BC24+BC25+BC26+BC27</f>
        <v>0.79261999999999999</v>
      </c>
      <c r="BD21" s="136">
        <f t="shared" si="5"/>
        <v>0</v>
      </c>
      <c r="BE21" s="136">
        <f t="shared" si="5"/>
        <v>0</v>
      </c>
      <c r="BF21" s="136">
        <f t="shared" si="5"/>
        <v>0.79261999999999999</v>
      </c>
      <c r="BG21" s="136">
        <f t="shared" si="5"/>
        <v>0</v>
      </c>
      <c r="BH21" s="136">
        <f t="shared" si="5"/>
        <v>0.87963725000000004</v>
      </c>
      <c r="BI21" s="136">
        <f t="shared" si="5"/>
        <v>0</v>
      </c>
      <c r="BJ21" s="136">
        <f t="shared" si="5"/>
        <v>0</v>
      </c>
      <c r="BK21" s="136">
        <f t="shared" si="5"/>
        <v>0.72039248000000011</v>
      </c>
      <c r="BL21" s="136">
        <f t="shared" si="5"/>
        <v>0.15924477000000001</v>
      </c>
      <c r="BM21" s="136">
        <f t="shared" ref="BM21:BV21" si="6">BM22+BM23+BM24+BM25+BM26+BM27</f>
        <v>0.97057000000000049</v>
      </c>
      <c r="BN21" s="136">
        <f t="shared" si="6"/>
        <v>0</v>
      </c>
      <c r="BO21" s="136">
        <f t="shared" si="6"/>
        <v>0</v>
      </c>
      <c r="BP21" s="136">
        <f t="shared" si="6"/>
        <v>0.97057000000000049</v>
      </c>
      <c r="BQ21" s="136">
        <f t="shared" si="6"/>
        <v>0</v>
      </c>
      <c r="BR21" s="136">
        <f t="shared" si="6"/>
        <v>0.98675000000000002</v>
      </c>
      <c r="BS21" s="136">
        <f t="shared" si="6"/>
        <v>0</v>
      </c>
      <c r="BT21" s="136">
        <f t="shared" si="6"/>
        <v>0</v>
      </c>
      <c r="BU21" s="136">
        <f t="shared" si="6"/>
        <v>0.98675000000000002</v>
      </c>
      <c r="BV21" s="136">
        <f t="shared" si="6"/>
        <v>0</v>
      </c>
      <c r="BW21" s="136">
        <f t="shared" ref="BW21:CF21" si="7">BW22+BW23+BW24+BW25+BW26+BW27</f>
        <v>1.1664699999999999</v>
      </c>
      <c r="BX21" s="136">
        <f t="shared" si="7"/>
        <v>0</v>
      </c>
      <c r="BY21" s="136">
        <f t="shared" si="7"/>
        <v>0</v>
      </c>
      <c r="BZ21" s="136">
        <f t="shared" si="7"/>
        <v>1.1664699999999999</v>
      </c>
      <c r="CA21" s="136">
        <f t="shared" si="7"/>
        <v>0</v>
      </c>
      <c r="CB21" s="136">
        <f t="shared" si="7"/>
        <v>1.1513599999999999</v>
      </c>
      <c r="CC21" s="136">
        <f t="shared" si="7"/>
        <v>0</v>
      </c>
      <c r="CD21" s="136">
        <f t="shared" si="7"/>
        <v>0</v>
      </c>
      <c r="CE21" s="136">
        <f t="shared" si="7"/>
        <v>1.1513599999999999</v>
      </c>
      <c r="CF21" s="136">
        <f t="shared" si="7"/>
        <v>0</v>
      </c>
      <c r="CG21" s="136">
        <f t="shared" ref="CG21:CP21" si="8">CG22+CG23+CG24+CG25+CG26+CG27</f>
        <v>4.7238800000000012</v>
      </c>
      <c r="CH21" s="136">
        <f t="shared" si="8"/>
        <v>0</v>
      </c>
      <c r="CI21" s="136">
        <f t="shared" si="8"/>
        <v>0</v>
      </c>
      <c r="CJ21" s="136">
        <f t="shared" si="8"/>
        <v>4.7238800000000012</v>
      </c>
      <c r="CK21" s="136">
        <f t="shared" si="8"/>
        <v>0</v>
      </c>
      <c r="CL21" s="136">
        <f t="shared" si="8"/>
        <v>4.7235167599999999</v>
      </c>
      <c r="CM21" s="136">
        <f t="shared" si="8"/>
        <v>0</v>
      </c>
      <c r="CN21" s="136">
        <f t="shared" si="8"/>
        <v>0</v>
      </c>
      <c r="CO21" s="136">
        <f t="shared" si="8"/>
        <v>4.3887140000000002</v>
      </c>
      <c r="CP21" s="136">
        <f t="shared" si="8"/>
        <v>0.33480276000000003</v>
      </c>
      <c r="CQ21" s="136" t="s">
        <v>71</v>
      </c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</row>
    <row r="22" spans="1:176" s="8" customFormat="1" ht="33.75" customHeight="1" x14ac:dyDescent="0.25">
      <c r="A22" s="152" t="s">
        <v>137</v>
      </c>
      <c r="B22" s="136" t="s">
        <v>21</v>
      </c>
      <c r="C22" s="151" t="s">
        <v>70</v>
      </c>
      <c r="D22" s="151" t="s">
        <v>71</v>
      </c>
      <c r="E22" s="137" t="s">
        <v>71</v>
      </c>
      <c r="F22" s="137" t="s">
        <v>71</v>
      </c>
      <c r="G22" s="137" t="s">
        <v>71</v>
      </c>
      <c r="H22" s="136" t="str">
        <f>H29</f>
        <v>нд</v>
      </c>
      <c r="I22" s="136" t="str">
        <f>I29</f>
        <v>нд</v>
      </c>
      <c r="J22" s="137" t="s">
        <v>71</v>
      </c>
      <c r="K22" s="137" t="s">
        <v>71</v>
      </c>
      <c r="L22" s="137" t="s">
        <v>71</v>
      </c>
      <c r="M22" s="137" t="s">
        <v>71</v>
      </c>
      <c r="N22" s="137">
        <f t="shared" ref="N22:U22" si="9">N29</f>
        <v>0</v>
      </c>
      <c r="O22" s="137">
        <f t="shared" si="9"/>
        <v>0</v>
      </c>
      <c r="P22" s="136" t="str">
        <f t="shared" si="9"/>
        <v>нд</v>
      </c>
      <c r="Q22" s="136" t="str">
        <f t="shared" si="9"/>
        <v>нд</v>
      </c>
      <c r="R22" s="136">
        <f t="shared" si="9"/>
        <v>0</v>
      </c>
      <c r="S22" s="136">
        <f t="shared" si="9"/>
        <v>0</v>
      </c>
      <c r="T22" s="136">
        <f t="shared" si="9"/>
        <v>0</v>
      </c>
      <c r="U22" s="136">
        <f t="shared" si="9"/>
        <v>0</v>
      </c>
      <c r="V22" s="136">
        <f t="shared" ref="V22:AP22" si="10">V29</f>
        <v>0</v>
      </c>
      <c r="W22" s="136">
        <f>W29</f>
        <v>0</v>
      </c>
      <c r="X22" s="136">
        <f t="shared" si="10"/>
        <v>0</v>
      </c>
      <c r="Y22" s="136">
        <f t="shared" si="10"/>
        <v>0</v>
      </c>
      <c r="Z22" s="136">
        <f t="shared" si="10"/>
        <v>0</v>
      </c>
      <c r="AA22" s="136">
        <f t="shared" si="10"/>
        <v>0</v>
      </c>
      <c r="AB22" s="136">
        <f t="shared" si="10"/>
        <v>0</v>
      </c>
      <c r="AC22" s="136">
        <f t="shared" si="10"/>
        <v>0</v>
      </c>
      <c r="AD22" s="136">
        <f t="shared" ref="AD22:AH22" si="11">AD29</f>
        <v>0</v>
      </c>
      <c r="AE22" s="136">
        <f t="shared" si="11"/>
        <v>0</v>
      </c>
      <c r="AF22" s="136">
        <f t="shared" si="11"/>
        <v>0</v>
      </c>
      <c r="AG22" s="136">
        <f t="shared" si="11"/>
        <v>0</v>
      </c>
      <c r="AH22" s="136">
        <f t="shared" si="11"/>
        <v>0</v>
      </c>
      <c r="AI22" s="136">
        <f t="shared" si="10"/>
        <v>0</v>
      </c>
      <c r="AJ22" s="136">
        <f t="shared" si="10"/>
        <v>0</v>
      </c>
      <c r="AK22" s="136">
        <f t="shared" si="10"/>
        <v>0</v>
      </c>
      <c r="AL22" s="136">
        <f t="shared" si="10"/>
        <v>0</v>
      </c>
      <c r="AM22" s="136">
        <f t="shared" si="10"/>
        <v>0</v>
      </c>
      <c r="AN22" s="136">
        <f t="shared" si="10"/>
        <v>0</v>
      </c>
      <c r="AO22" s="136">
        <f t="shared" si="10"/>
        <v>0</v>
      </c>
      <c r="AP22" s="136">
        <f t="shared" si="10"/>
        <v>0</v>
      </c>
      <c r="AQ22" s="136">
        <f>AQ29</f>
        <v>0</v>
      </c>
      <c r="AR22" s="136">
        <f>AR29</f>
        <v>0</v>
      </c>
      <c r="AS22" s="136">
        <f t="shared" ref="AS22:AZ22" si="12">AS29</f>
        <v>0</v>
      </c>
      <c r="AT22" s="136">
        <f t="shared" si="12"/>
        <v>0</v>
      </c>
      <c r="AU22" s="136">
        <f t="shared" si="12"/>
        <v>0</v>
      </c>
      <c r="AV22" s="136">
        <f t="shared" si="12"/>
        <v>0</v>
      </c>
      <c r="AW22" s="136">
        <f t="shared" si="12"/>
        <v>0</v>
      </c>
      <c r="AX22" s="136">
        <f t="shared" si="12"/>
        <v>0</v>
      </c>
      <c r="AY22" s="136">
        <f t="shared" si="12"/>
        <v>0</v>
      </c>
      <c r="AZ22" s="136">
        <f t="shared" si="12"/>
        <v>0</v>
      </c>
      <c r="BA22" s="136">
        <f>BA29</f>
        <v>0</v>
      </c>
      <c r="BB22" s="136">
        <f>BB29</f>
        <v>0</v>
      </c>
      <c r="BC22" s="136">
        <f t="shared" ref="BC22:BJ22" si="13">BC29</f>
        <v>0</v>
      </c>
      <c r="BD22" s="136">
        <f t="shared" si="13"/>
        <v>0</v>
      </c>
      <c r="BE22" s="136">
        <f t="shared" si="13"/>
        <v>0</v>
      </c>
      <c r="BF22" s="136">
        <f t="shared" si="13"/>
        <v>0</v>
      </c>
      <c r="BG22" s="136">
        <f t="shared" si="13"/>
        <v>0</v>
      </c>
      <c r="BH22" s="136">
        <f t="shared" si="13"/>
        <v>0</v>
      </c>
      <c r="BI22" s="136">
        <f t="shared" si="13"/>
        <v>0</v>
      </c>
      <c r="BJ22" s="136">
        <f t="shared" si="13"/>
        <v>0</v>
      </c>
      <c r="BK22" s="136">
        <f>BK29</f>
        <v>0</v>
      </c>
      <c r="BL22" s="136">
        <f>BL29</f>
        <v>0</v>
      </c>
      <c r="BM22" s="136">
        <f t="shared" ref="BM22:BT22" si="14">BM29</f>
        <v>0</v>
      </c>
      <c r="BN22" s="136">
        <f t="shared" si="14"/>
        <v>0</v>
      </c>
      <c r="BO22" s="136">
        <f t="shared" si="14"/>
        <v>0</v>
      </c>
      <c r="BP22" s="136">
        <f t="shared" si="14"/>
        <v>0</v>
      </c>
      <c r="BQ22" s="136">
        <f t="shared" si="14"/>
        <v>0</v>
      </c>
      <c r="BR22" s="136">
        <f t="shared" si="14"/>
        <v>0</v>
      </c>
      <c r="BS22" s="136">
        <f t="shared" si="14"/>
        <v>0</v>
      </c>
      <c r="BT22" s="136">
        <f t="shared" si="14"/>
        <v>0</v>
      </c>
      <c r="BU22" s="136">
        <f t="shared" ref="BU22:CF22" si="15">BU29</f>
        <v>0</v>
      </c>
      <c r="BV22" s="136">
        <f t="shared" si="15"/>
        <v>0</v>
      </c>
      <c r="BW22" s="136">
        <f t="shared" si="15"/>
        <v>0</v>
      </c>
      <c r="BX22" s="136">
        <f t="shared" si="15"/>
        <v>0</v>
      </c>
      <c r="BY22" s="136">
        <f t="shared" si="15"/>
        <v>0</v>
      </c>
      <c r="BZ22" s="136">
        <f t="shared" si="15"/>
        <v>0</v>
      </c>
      <c r="CA22" s="136">
        <f t="shared" si="15"/>
        <v>0</v>
      </c>
      <c r="CB22" s="136">
        <f t="shared" si="15"/>
        <v>0</v>
      </c>
      <c r="CC22" s="136">
        <f t="shared" si="15"/>
        <v>0</v>
      </c>
      <c r="CD22" s="136">
        <f t="shared" si="15"/>
        <v>0</v>
      </c>
      <c r="CE22" s="136">
        <f t="shared" si="15"/>
        <v>0</v>
      </c>
      <c r="CF22" s="136">
        <f t="shared" si="15"/>
        <v>0</v>
      </c>
      <c r="CG22" s="136">
        <f t="shared" ref="CG22:CP22" si="16">CG29</f>
        <v>0</v>
      </c>
      <c r="CH22" s="136">
        <f t="shared" si="16"/>
        <v>0</v>
      </c>
      <c r="CI22" s="136">
        <f t="shared" si="16"/>
        <v>0</v>
      </c>
      <c r="CJ22" s="136">
        <f t="shared" si="16"/>
        <v>0</v>
      </c>
      <c r="CK22" s="136">
        <f t="shared" si="16"/>
        <v>0</v>
      </c>
      <c r="CL22" s="136">
        <f t="shared" si="16"/>
        <v>0</v>
      </c>
      <c r="CM22" s="136">
        <f t="shared" si="16"/>
        <v>0</v>
      </c>
      <c r="CN22" s="136">
        <f t="shared" si="16"/>
        <v>0</v>
      </c>
      <c r="CO22" s="136">
        <f t="shared" si="16"/>
        <v>0</v>
      </c>
      <c r="CP22" s="136">
        <f t="shared" si="16"/>
        <v>0</v>
      </c>
      <c r="CQ22" s="136" t="s">
        <v>71</v>
      </c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</row>
    <row r="23" spans="1:176" s="8" customFormat="1" ht="36.75" customHeight="1" x14ac:dyDescent="0.25">
      <c r="A23" s="152" t="s">
        <v>138</v>
      </c>
      <c r="B23" s="136" t="s">
        <v>22</v>
      </c>
      <c r="C23" s="151" t="s">
        <v>70</v>
      </c>
      <c r="D23" s="151" t="s">
        <v>71</v>
      </c>
      <c r="E23" s="137" t="s">
        <v>71</v>
      </c>
      <c r="F23" s="137" t="s">
        <v>71</v>
      </c>
      <c r="G23" s="137" t="s">
        <v>71</v>
      </c>
      <c r="H23" s="136" t="s">
        <v>71</v>
      </c>
      <c r="I23" s="136" t="s">
        <v>71</v>
      </c>
      <c r="J23" s="137" t="s">
        <v>71</v>
      </c>
      <c r="K23" s="137" t="str">
        <f>K53</f>
        <v>нд</v>
      </c>
      <c r="L23" s="137" t="str">
        <f>L51</f>
        <v>нд</v>
      </c>
      <c r="M23" s="137" t="s">
        <v>71</v>
      </c>
      <c r="N23" s="137">
        <f t="shared" ref="N23:U23" si="17">N51</f>
        <v>0</v>
      </c>
      <c r="O23" s="137">
        <f t="shared" si="17"/>
        <v>0.67048584</v>
      </c>
      <c r="P23" s="136">
        <f t="shared" si="17"/>
        <v>2.7468719999999998</v>
      </c>
      <c r="Q23" s="136">
        <f t="shared" si="17"/>
        <v>3.2305888878800002</v>
      </c>
      <c r="R23" s="136">
        <f t="shared" si="17"/>
        <v>2.7468719999999998</v>
      </c>
      <c r="S23" s="136">
        <f t="shared" si="17"/>
        <v>3.1902783058159998</v>
      </c>
      <c r="T23" s="136">
        <f t="shared" si="17"/>
        <v>2.1153465363890374</v>
      </c>
      <c r="U23" s="136">
        <f t="shared" si="17"/>
        <v>2.1593553299999999</v>
      </c>
      <c r="V23" s="136">
        <f t="shared" ref="V23:X23" si="18">V51</f>
        <v>1.9240719900000001</v>
      </c>
      <c r="W23" s="136">
        <f>W51</f>
        <v>0.10564069638903717</v>
      </c>
      <c r="X23" s="136">
        <f t="shared" si="18"/>
        <v>0</v>
      </c>
      <c r="Y23" s="136">
        <f>Y51</f>
        <v>0.14299999999999999</v>
      </c>
      <c r="Z23" s="136">
        <f>Z51</f>
        <v>0</v>
      </c>
      <c r="AA23" s="136">
        <f>AA51</f>
        <v>0</v>
      </c>
      <c r="AB23" s="136">
        <f>AB51</f>
        <v>0.14299999999999999</v>
      </c>
      <c r="AC23" s="136">
        <f>AC51</f>
        <v>0</v>
      </c>
      <c r="AD23" s="136">
        <f t="shared" ref="AD23:AH23" si="19">AD51</f>
        <v>0.43520249999999999</v>
      </c>
      <c r="AE23" s="136">
        <f t="shared" si="19"/>
        <v>0</v>
      </c>
      <c r="AF23" s="136">
        <f t="shared" si="19"/>
        <v>0</v>
      </c>
      <c r="AG23" s="136">
        <f t="shared" si="19"/>
        <v>0.43520249999999999</v>
      </c>
      <c r="AH23" s="136">
        <f t="shared" si="19"/>
        <v>0</v>
      </c>
      <c r="AI23" s="136">
        <f t="shared" ref="AI23:BB23" si="20">AI51</f>
        <v>0.24722</v>
      </c>
      <c r="AJ23" s="136">
        <f t="shared" si="20"/>
        <v>0</v>
      </c>
      <c r="AK23" s="136">
        <f t="shared" si="20"/>
        <v>0</v>
      </c>
      <c r="AL23" s="136">
        <f t="shared" si="20"/>
        <v>0.24722</v>
      </c>
      <c r="AM23" s="136">
        <f t="shared" si="20"/>
        <v>0</v>
      </c>
      <c r="AN23" s="136">
        <f t="shared" si="20"/>
        <v>0.24722</v>
      </c>
      <c r="AO23" s="136">
        <f t="shared" si="20"/>
        <v>0</v>
      </c>
      <c r="AP23" s="136">
        <f t="shared" si="20"/>
        <v>0</v>
      </c>
      <c r="AQ23" s="136">
        <f t="shared" si="20"/>
        <v>0.24722</v>
      </c>
      <c r="AR23" s="136">
        <f t="shared" si="20"/>
        <v>0</v>
      </c>
      <c r="AS23" s="136">
        <f t="shared" si="20"/>
        <v>1.0920000000000001</v>
      </c>
      <c r="AT23" s="136">
        <f t="shared" si="20"/>
        <v>0</v>
      </c>
      <c r="AU23" s="136">
        <f t="shared" si="20"/>
        <v>0</v>
      </c>
      <c r="AV23" s="136">
        <f t="shared" si="20"/>
        <v>1.0920000000000001</v>
      </c>
      <c r="AW23" s="136">
        <f t="shared" si="20"/>
        <v>0</v>
      </c>
      <c r="AX23" s="136">
        <f t="shared" si="20"/>
        <v>1.04899152</v>
      </c>
      <c r="AY23" s="136">
        <f t="shared" si="20"/>
        <v>0</v>
      </c>
      <c r="AZ23" s="136">
        <f t="shared" si="20"/>
        <v>0</v>
      </c>
      <c r="BA23" s="136">
        <f t="shared" si="20"/>
        <v>0.94299151999999997</v>
      </c>
      <c r="BB23" s="136">
        <f t="shared" si="20"/>
        <v>0.106</v>
      </c>
      <c r="BC23" s="136">
        <f t="shared" ref="BC23:BH23" si="21">BC51</f>
        <v>0.10564069638903717</v>
      </c>
      <c r="BD23" s="136">
        <f t="shared" si="21"/>
        <v>0</v>
      </c>
      <c r="BE23" s="136">
        <f t="shared" si="21"/>
        <v>0</v>
      </c>
      <c r="BF23" s="136">
        <f t="shared" si="21"/>
        <v>0.10564069638903717</v>
      </c>
      <c r="BG23" s="136">
        <f t="shared" si="21"/>
        <v>0</v>
      </c>
      <c r="BH23" s="136">
        <f t="shared" si="21"/>
        <v>0.19265797000000001</v>
      </c>
      <c r="BI23" s="136">
        <f>BI51</f>
        <v>0</v>
      </c>
      <c r="BJ23" s="136">
        <f>BJ51</f>
        <v>0</v>
      </c>
      <c r="BK23" s="136">
        <f>BK51</f>
        <v>0.18628748000000001</v>
      </c>
      <c r="BL23" s="136">
        <f>BL51</f>
        <v>6.3704899999999995E-3</v>
      </c>
      <c r="BM23" s="136">
        <f t="shared" ref="BM23:BR23" si="22">BM51</f>
        <v>0</v>
      </c>
      <c r="BN23" s="136">
        <f t="shared" si="22"/>
        <v>0</v>
      </c>
      <c r="BO23" s="136">
        <f t="shared" si="22"/>
        <v>0</v>
      </c>
      <c r="BP23" s="136">
        <f t="shared" si="22"/>
        <v>0</v>
      </c>
      <c r="BQ23" s="136">
        <f t="shared" si="22"/>
        <v>0</v>
      </c>
      <c r="BR23" s="136">
        <f t="shared" si="22"/>
        <v>0</v>
      </c>
      <c r="BS23" s="136">
        <f t="shared" ref="BS23:CF23" si="23">BS51</f>
        <v>0</v>
      </c>
      <c r="BT23" s="136">
        <f t="shared" si="23"/>
        <v>0</v>
      </c>
      <c r="BU23" s="136">
        <f t="shared" si="23"/>
        <v>0</v>
      </c>
      <c r="BV23" s="136">
        <f t="shared" si="23"/>
        <v>0</v>
      </c>
      <c r="BW23" s="136">
        <f t="shared" si="23"/>
        <v>0</v>
      </c>
      <c r="BX23" s="136">
        <f t="shared" si="23"/>
        <v>0</v>
      </c>
      <c r="BY23" s="136">
        <f t="shared" si="23"/>
        <v>0</v>
      </c>
      <c r="BZ23" s="136">
        <f t="shared" si="23"/>
        <v>0</v>
      </c>
      <c r="CA23" s="136">
        <f t="shared" si="23"/>
        <v>0</v>
      </c>
      <c r="CB23" s="136">
        <f t="shared" si="23"/>
        <v>0</v>
      </c>
      <c r="CC23" s="136">
        <f t="shared" si="23"/>
        <v>0</v>
      </c>
      <c r="CD23" s="136">
        <f t="shared" si="23"/>
        <v>0</v>
      </c>
      <c r="CE23" s="136">
        <f t="shared" si="23"/>
        <v>0</v>
      </c>
      <c r="CF23" s="136">
        <f t="shared" si="23"/>
        <v>0</v>
      </c>
      <c r="CG23" s="136">
        <f t="shared" ref="CG23:CP23" si="24">CG51</f>
        <v>1.4448606963890374</v>
      </c>
      <c r="CH23" s="136">
        <f t="shared" si="24"/>
        <v>0</v>
      </c>
      <c r="CI23" s="136">
        <f t="shared" si="24"/>
        <v>0</v>
      </c>
      <c r="CJ23" s="136">
        <f t="shared" si="24"/>
        <v>1.4448606963890374</v>
      </c>
      <c r="CK23" s="136">
        <f t="shared" si="24"/>
        <v>0</v>
      </c>
      <c r="CL23" s="136">
        <f t="shared" si="24"/>
        <v>1.4888694900000001</v>
      </c>
      <c r="CM23" s="136">
        <f t="shared" si="24"/>
        <v>0</v>
      </c>
      <c r="CN23" s="136">
        <f t="shared" si="24"/>
        <v>0</v>
      </c>
      <c r="CO23" s="136">
        <f t="shared" si="24"/>
        <v>1.3764990000000001</v>
      </c>
      <c r="CP23" s="136">
        <f t="shared" si="24"/>
        <v>0.11237049</v>
      </c>
      <c r="CQ23" s="136" t="s">
        <v>71</v>
      </c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</row>
    <row r="24" spans="1:176" s="8" customFormat="1" ht="55.5" customHeight="1" x14ac:dyDescent="0.25">
      <c r="A24" s="152" t="s">
        <v>139</v>
      </c>
      <c r="B24" s="136" t="s">
        <v>24</v>
      </c>
      <c r="C24" s="151" t="s">
        <v>70</v>
      </c>
      <c r="D24" s="151" t="s">
        <v>71</v>
      </c>
      <c r="E24" s="137" t="s">
        <v>71</v>
      </c>
      <c r="F24" s="137" t="s">
        <v>71</v>
      </c>
      <c r="G24" s="137" t="s">
        <v>71</v>
      </c>
      <c r="H24" s="136" t="str">
        <f>H74</f>
        <v>нд</v>
      </c>
      <c r="I24" s="136" t="str">
        <f>I74</f>
        <v>нд</v>
      </c>
      <c r="J24" s="137" t="str">
        <f>J65</f>
        <v>нд</v>
      </c>
      <c r="K24" s="137" t="s">
        <v>71</v>
      </c>
      <c r="L24" s="137" t="s">
        <v>71</v>
      </c>
      <c r="M24" s="137" t="s">
        <v>71</v>
      </c>
      <c r="N24" s="137">
        <f t="shared" ref="N24:U24" si="25">N74</f>
        <v>0</v>
      </c>
      <c r="O24" s="137">
        <f t="shared" si="25"/>
        <v>0</v>
      </c>
      <c r="P24" s="136" t="str">
        <f t="shared" si="25"/>
        <v>нд</v>
      </c>
      <c r="Q24" s="136" t="str">
        <f t="shared" si="25"/>
        <v>нд</v>
      </c>
      <c r="R24" s="136" t="str">
        <f t="shared" si="25"/>
        <v>нд</v>
      </c>
      <c r="S24" s="136" t="str">
        <f t="shared" si="25"/>
        <v>нд</v>
      </c>
      <c r="T24" s="136">
        <f t="shared" si="25"/>
        <v>0</v>
      </c>
      <c r="U24" s="136">
        <f t="shared" si="25"/>
        <v>0</v>
      </c>
      <c r="V24" s="136">
        <f t="shared" ref="V24:X24" si="26">V74</f>
        <v>0</v>
      </c>
      <c r="W24" s="136">
        <f>W74</f>
        <v>0</v>
      </c>
      <c r="X24" s="136">
        <f t="shared" si="26"/>
        <v>0</v>
      </c>
      <c r="Y24" s="136">
        <f>Y74</f>
        <v>0</v>
      </c>
      <c r="Z24" s="136">
        <f>Z74</f>
        <v>0</v>
      </c>
      <c r="AA24" s="136">
        <f>AA74</f>
        <v>0</v>
      </c>
      <c r="AB24" s="136">
        <f>AB74</f>
        <v>0</v>
      </c>
      <c r="AC24" s="136">
        <f>AC74</f>
        <v>0</v>
      </c>
      <c r="AD24" s="136">
        <f t="shared" ref="AD24:AH24" si="27">AD74</f>
        <v>0</v>
      </c>
      <c r="AE24" s="136">
        <f t="shared" si="27"/>
        <v>0</v>
      </c>
      <c r="AF24" s="136">
        <f t="shared" si="27"/>
        <v>0</v>
      </c>
      <c r="AG24" s="136">
        <f t="shared" si="27"/>
        <v>0</v>
      </c>
      <c r="AH24" s="136">
        <f t="shared" si="27"/>
        <v>0</v>
      </c>
      <c r="AI24" s="136">
        <f t="shared" ref="AI24:AX24" si="28">AI74</f>
        <v>0</v>
      </c>
      <c r="AJ24" s="136">
        <f t="shared" si="28"/>
        <v>0</v>
      </c>
      <c r="AK24" s="136">
        <f t="shared" si="28"/>
        <v>0</v>
      </c>
      <c r="AL24" s="136">
        <f t="shared" si="28"/>
        <v>0</v>
      </c>
      <c r="AM24" s="136">
        <f t="shared" si="28"/>
        <v>0</v>
      </c>
      <c r="AN24" s="136">
        <f t="shared" si="28"/>
        <v>0</v>
      </c>
      <c r="AO24" s="136">
        <f t="shared" si="28"/>
        <v>0</v>
      </c>
      <c r="AP24" s="136">
        <f t="shared" si="28"/>
        <v>0</v>
      </c>
      <c r="AQ24" s="136">
        <f t="shared" si="28"/>
        <v>0</v>
      </c>
      <c r="AR24" s="136">
        <f t="shared" si="28"/>
        <v>0</v>
      </c>
      <c r="AS24" s="136">
        <f t="shared" si="28"/>
        <v>0</v>
      </c>
      <c r="AT24" s="136">
        <f t="shared" si="28"/>
        <v>0</v>
      </c>
      <c r="AU24" s="136">
        <f t="shared" si="28"/>
        <v>0</v>
      </c>
      <c r="AV24" s="136">
        <f t="shared" si="28"/>
        <v>0</v>
      </c>
      <c r="AW24" s="136">
        <f t="shared" si="28"/>
        <v>0</v>
      </c>
      <c r="AX24" s="136">
        <f t="shared" si="28"/>
        <v>0</v>
      </c>
      <c r="AY24" s="136">
        <f t="shared" ref="AY24:CP24" si="29">AY74</f>
        <v>0</v>
      </c>
      <c r="AZ24" s="136">
        <f t="shared" si="29"/>
        <v>0</v>
      </c>
      <c r="BA24" s="136">
        <f t="shared" si="29"/>
        <v>0</v>
      </c>
      <c r="BB24" s="136">
        <f t="shared" si="29"/>
        <v>0</v>
      </c>
      <c r="BC24" s="136">
        <f t="shared" si="29"/>
        <v>0</v>
      </c>
      <c r="BD24" s="136">
        <f t="shared" si="29"/>
        <v>0</v>
      </c>
      <c r="BE24" s="136">
        <f t="shared" si="29"/>
        <v>0</v>
      </c>
      <c r="BF24" s="136">
        <f t="shared" si="29"/>
        <v>0</v>
      </c>
      <c r="BG24" s="136">
        <f t="shared" si="29"/>
        <v>0</v>
      </c>
      <c r="BH24" s="136">
        <f t="shared" si="29"/>
        <v>0</v>
      </c>
      <c r="BI24" s="136">
        <f t="shared" ref="BI24:BR24" si="30">BI74</f>
        <v>0</v>
      </c>
      <c r="BJ24" s="136">
        <f t="shared" si="30"/>
        <v>0</v>
      </c>
      <c r="BK24" s="136">
        <f t="shared" si="30"/>
        <v>0</v>
      </c>
      <c r="BL24" s="136">
        <f t="shared" si="30"/>
        <v>0</v>
      </c>
      <c r="BM24" s="136">
        <f t="shared" si="30"/>
        <v>0</v>
      </c>
      <c r="BN24" s="136">
        <f t="shared" si="30"/>
        <v>0</v>
      </c>
      <c r="BO24" s="136">
        <f t="shared" si="30"/>
        <v>0</v>
      </c>
      <c r="BP24" s="136">
        <f t="shared" si="30"/>
        <v>0</v>
      </c>
      <c r="BQ24" s="136">
        <f t="shared" si="30"/>
        <v>0</v>
      </c>
      <c r="BR24" s="136">
        <f t="shared" si="30"/>
        <v>0</v>
      </c>
      <c r="BS24" s="136">
        <f t="shared" ref="BS24:BV24" si="31">BS74</f>
        <v>0</v>
      </c>
      <c r="BT24" s="136">
        <f t="shared" si="31"/>
        <v>0</v>
      </c>
      <c r="BU24" s="136">
        <f t="shared" si="31"/>
        <v>0</v>
      </c>
      <c r="BV24" s="136">
        <f t="shared" si="31"/>
        <v>0</v>
      </c>
      <c r="BW24" s="136">
        <f t="shared" ref="BW24:CF24" si="32">BW74</f>
        <v>0</v>
      </c>
      <c r="BX24" s="136">
        <f t="shared" si="32"/>
        <v>0</v>
      </c>
      <c r="BY24" s="136">
        <f t="shared" si="32"/>
        <v>0</v>
      </c>
      <c r="BZ24" s="136">
        <f t="shared" si="32"/>
        <v>0</v>
      </c>
      <c r="CA24" s="136">
        <f t="shared" si="32"/>
        <v>0</v>
      </c>
      <c r="CB24" s="136">
        <f t="shared" si="32"/>
        <v>0</v>
      </c>
      <c r="CC24" s="136">
        <f t="shared" si="32"/>
        <v>0</v>
      </c>
      <c r="CD24" s="136">
        <f t="shared" si="32"/>
        <v>0</v>
      </c>
      <c r="CE24" s="136">
        <f t="shared" si="32"/>
        <v>0</v>
      </c>
      <c r="CF24" s="136">
        <f t="shared" si="32"/>
        <v>0</v>
      </c>
      <c r="CG24" s="136">
        <f t="shared" si="29"/>
        <v>0</v>
      </c>
      <c r="CH24" s="136">
        <f t="shared" si="29"/>
        <v>0</v>
      </c>
      <c r="CI24" s="136">
        <f t="shared" si="29"/>
        <v>0</v>
      </c>
      <c r="CJ24" s="136">
        <f t="shared" si="29"/>
        <v>0</v>
      </c>
      <c r="CK24" s="136">
        <f t="shared" si="29"/>
        <v>0</v>
      </c>
      <c r="CL24" s="136">
        <f t="shared" si="29"/>
        <v>0</v>
      </c>
      <c r="CM24" s="136">
        <f t="shared" si="29"/>
        <v>0</v>
      </c>
      <c r="CN24" s="136">
        <f t="shared" si="29"/>
        <v>0</v>
      </c>
      <c r="CO24" s="136">
        <f t="shared" si="29"/>
        <v>0</v>
      </c>
      <c r="CP24" s="136">
        <f t="shared" si="29"/>
        <v>0</v>
      </c>
      <c r="CQ24" s="136" t="s">
        <v>71</v>
      </c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</row>
    <row r="25" spans="1:176" s="8" customFormat="1" ht="35.25" customHeight="1" x14ac:dyDescent="0.25">
      <c r="A25" s="152" t="s">
        <v>140</v>
      </c>
      <c r="B25" s="136" t="s">
        <v>25</v>
      </c>
      <c r="C25" s="151" t="s">
        <v>70</v>
      </c>
      <c r="D25" s="151" t="s">
        <v>71</v>
      </c>
      <c r="E25" s="137" t="s">
        <v>71</v>
      </c>
      <c r="F25" s="137" t="s">
        <v>71</v>
      </c>
      <c r="G25" s="137" t="s">
        <v>71</v>
      </c>
      <c r="H25" s="136" t="str">
        <f t="shared" ref="H25:I25" si="33">H77</f>
        <v>нд</v>
      </c>
      <c r="I25" s="136" t="str">
        <f t="shared" si="33"/>
        <v>нд</v>
      </c>
      <c r="J25" s="137" t="str">
        <f>J66</f>
        <v>нд</v>
      </c>
      <c r="K25" s="137" t="s">
        <v>71</v>
      </c>
      <c r="L25" s="137" t="s">
        <v>71</v>
      </c>
      <c r="M25" s="137" t="s">
        <v>71</v>
      </c>
      <c r="N25" s="137">
        <f t="shared" ref="N25:U25" si="34">N77</f>
        <v>0</v>
      </c>
      <c r="O25" s="137">
        <f t="shared" si="34"/>
        <v>0</v>
      </c>
      <c r="P25" s="136" t="str">
        <f t="shared" si="34"/>
        <v>нд</v>
      </c>
      <c r="Q25" s="136" t="str">
        <f t="shared" si="34"/>
        <v>нд</v>
      </c>
      <c r="R25" s="136" t="str">
        <f t="shared" si="34"/>
        <v>нд</v>
      </c>
      <c r="S25" s="136" t="str">
        <f t="shared" si="34"/>
        <v>нд</v>
      </c>
      <c r="T25" s="136">
        <f t="shared" si="34"/>
        <v>0</v>
      </c>
      <c r="U25" s="136">
        <f t="shared" si="34"/>
        <v>0</v>
      </c>
      <c r="V25" s="136">
        <f t="shared" ref="V25:X25" si="35">V77</f>
        <v>0</v>
      </c>
      <c r="W25" s="136">
        <f>W77</f>
        <v>0</v>
      </c>
      <c r="X25" s="136">
        <f t="shared" si="35"/>
        <v>0</v>
      </c>
      <c r="Y25" s="136">
        <f>Y77</f>
        <v>0</v>
      </c>
      <c r="Z25" s="136">
        <f>Z77</f>
        <v>0</v>
      </c>
      <c r="AA25" s="136">
        <f>AA77</f>
        <v>0</v>
      </c>
      <c r="AB25" s="136">
        <f>AB77</f>
        <v>0</v>
      </c>
      <c r="AC25" s="136">
        <f>AC77</f>
        <v>0</v>
      </c>
      <c r="AD25" s="136">
        <f t="shared" ref="AD25:AH25" si="36">AD77</f>
        <v>0</v>
      </c>
      <c r="AE25" s="136">
        <f t="shared" si="36"/>
        <v>0</v>
      </c>
      <c r="AF25" s="136">
        <f t="shared" si="36"/>
        <v>0</v>
      </c>
      <c r="AG25" s="136">
        <f t="shared" si="36"/>
        <v>0</v>
      </c>
      <c r="AH25" s="136">
        <f t="shared" si="36"/>
        <v>0</v>
      </c>
      <c r="AI25" s="136">
        <f t="shared" ref="AI25:AX25" si="37">AI77</f>
        <v>0</v>
      </c>
      <c r="AJ25" s="136">
        <f t="shared" si="37"/>
        <v>0</v>
      </c>
      <c r="AK25" s="136">
        <f t="shared" si="37"/>
        <v>0</v>
      </c>
      <c r="AL25" s="136">
        <f t="shared" si="37"/>
        <v>0</v>
      </c>
      <c r="AM25" s="136">
        <f t="shared" si="37"/>
        <v>0</v>
      </c>
      <c r="AN25" s="136">
        <f t="shared" si="37"/>
        <v>0</v>
      </c>
      <c r="AO25" s="136">
        <f t="shared" si="37"/>
        <v>0</v>
      </c>
      <c r="AP25" s="136">
        <f t="shared" si="37"/>
        <v>0</v>
      </c>
      <c r="AQ25" s="136">
        <f t="shared" si="37"/>
        <v>0</v>
      </c>
      <c r="AR25" s="136">
        <f t="shared" si="37"/>
        <v>0</v>
      </c>
      <c r="AS25" s="136">
        <f t="shared" si="37"/>
        <v>0</v>
      </c>
      <c r="AT25" s="136">
        <f t="shared" si="37"/>
        <v>0</v>
      </c>
      <c r="AU25" s="136">
        <f t="shared" si="37"/>
        <v>0</v>
      </c>
      <c r="AV25" s="136">
        <f t="shared" si="37"/>
        <v>0</v>
      </c>
      <c r="AW25" s="136">
        <f t="shared" si="37"/>
        <v>0</v>
      </c>
      <c r="AX25" s="136">
        <f t="shared" si="37"/>
        <v>0</v>
      </c>
      <c r="AY25" s="136">
        <f t="shared" ref="AY25:CP25" si="38">AY77</f>
        <v>0</v>
      </c>
      <c r="AZ25" s="136">
        <f t="shared" si="38"/>
        <v>0</v>
      </c>
      <c r="BA25" s="136">
        <f t="shared" si="38"/>
        <v>0</v>
      </c>
      <c r="BB25" s="136">
        <f t="shared" si="38"/>
        <v>0</v>
      </c>
      <c r="BC25" s="136">
        <f t="shared" si="38"/>
        <v>0</v>
      </c>
      <c r="BD25" s="136">
        <f t="shared" si="38"/>
        <v>0</v>
      </c>
      <c r="BE25" s="136">
        <f t="shared" si="38"/>
        <v>0</v>
      </c>
      <c r="BF25" s="136">
        <f t="shared" si="38"/>
        <v>0</v>
      </c>
      <c r="BG25" s="136">
        <f t="shared" si="38"/>
        <v>0</v>
      </c>
      <c r="BH25" s="136">
        <f t="shared" si="38"/>
        <v>0</v>
      </c>
      <c r="BI25" s="136">
        <f t="shared" ref="BI25:BR25" si="39">BI77</f>
        <v>0</v>
      </c>
      <c r="BJ25" s="136">
        <f t="shared" si="39"/>
        <v>0</v>
      </c>
      <c r="BK25" s="136">
        <f t="shared" si="39"/>
        <v>0</v>
      </c>
      <c r="BL25" s="136">
        <f t="shared" si="39"/>
        <v>0</v>
      </c>
      <c r="BM25" s="136">
        <f t="shared" si="39"/>
        <v>0</v>
      </c>
      <c r="BN25" s="136">
        <f t="shared" si="39"/>
        <v>0</v>
      </c>
      <c r="BO25" s="136">
        <f t="shared" si="39"/>
        <v>0</v>
      </c>
      <c r="BP25" s="136">
        <f t="shared" si="39"/>
        <v>0</v>
      </c>
      <c r="BQ25" s="136">
        <f t="shared" si="39"/>
        <v>0</v>
      </c>
      <c r="BR25" s="136">
        <f t="shared" si="39"/>
        <v>0</v>
      </c>
      <c r="BS25" s="136">
        <f t="shared" ref="BS25:BV25" si="40">BS77</f>
        <v>0</v>
      </c>
      <c r="BT25" s="136">
        <f t="shared" si="40"/>
        <v>0</v>
      </c>
      <c r="BU25" s="136">
        <f t="shared" si="40"/>
        <v>0</v>
      </c>
      <c r="BV25" s="136">
        <f t="shared" si="40"/>
        <v>0</v>
      </c>
      <c r="BW25" s="136">
        <f t="shared" ref="BW25:CF25" si="41">BW77</f>
        <v>0</v>
      </c>
      <c r="BX25" s="136">
        <f t="shared" si="41"/>
        <v>0</v>
      </c>
      <c r="BY25" s="136">
        <f t="shared" si="41"/>
        <v>0</v>
      </c>
      <c r="BZ25" s="136">
        <f t="shared" si="41"/>
        <v>0</v>
      </c>
      <c r="CA25" s="136">
        <f t="shared" si="41"/>
        <v>0</v>
      </c>
      <c r="CB25" s="136">
        <f t="shared" si="41"/>
        <v>0</v>
      </c>
      <c r="CC25" s="136">
        <f t="shared" si="41"/>
        <v>0</v>
      </c>
      <c r="CD25" s="136">
        <f t="shared" si="41"/>
        <v>0</v>
      </c>
      <c r="CE25" s="136">
        <f t="shared" si="41"/>
        <v>0</v>
      </c>
      <c r="CF25" s="136">
        <f t="shared" si="41"/>
        <v>0</v>
      </c>
      <c r="CG25" s="136">
        <f t="shared" si="38"/>
        <v>0</v>
      </c>
      <c r="CH25" s="136">
        <f t="shared" si="38"/>
        <v>0</v>
      </c>
      <c r="CI25" s="136">
        <f t="shared" si="38"/>
        <v>0</v>
      </c>
      <c r="CJ25" s="136">
        <f t="shared" si="38"/>
        <v>0</v>
      </c>
      <c r="CK25" s="136">
        <f t="shared" si="38"/>
        <v>0</v>
      </c>
      <c r="CL25" s="136">
        <f t="shared" si="38"/>
        <v>0</v>
      </c>
      <c r="CM25" s="136">
        <f t="shared" si="38"/>
        <v>0</v>
      </c>
      <c r="CN25" s="136">
        <f t="shared" si="38"/>
        <v>0</v>
      </c>
      <c r="CO25" s="136">
        <f t="shared" si="38"/>
        <v>0</v>
      </c>
      <c r="CP25" s="136">
        <f t="shared" si="38"/>
        <v>0</v>
      </c>
      <c r="CQ25" s="136" t="s">
        <v>71</v>
      </c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</row>
    <row r="26" spans="1:176" s="8" customFormat="1" ht="41.25" customHeight="1" x14ac:dyDescent="0.25">
      <c r="A26" s="152" t="s">
        <v>141</v>
      </c>
      <c r="B26" s="136" t="s">
        <v>26</v>
      </c>
      <c r="C26" s="151" t="s">
        <v>70</v>
      </c>
      <c r="D26" s="151" t="s">
        <v>71</v>
      </c>
      <c r="E26" s="137" t="s">
        <v>71</v>
      </c>
      <c r="F26" s="137" t="s">
        <v>71</v>
      </c>
      <c r="G26" s="137" t="s">
        <v>71</v>
      </c>
      <c r="H26" s="136" t="str">
        <f>H79</f>
        <v>нд</v>
      </c>
      <c r="I26" s="136" t="str">
        <f>I79</f>
        <v>нд</v>
      </c>
      <c r="J26" s="137" t="str">
        <f>J67</f>
        <v>нд</v>
      </c>
      <c r="K26" s="137" t="s">
        <v>71</v>
      </c>
      <c r="L26" s="137" t="s">
        <v>71</v>
      </c>
      <c r="M26" s="137" t="s">
        <v>71</v>
      </c>
      <c r="N26" s="137">
        <f t="shared" ref="N26:U26" si="42">N79</f>
        <v>0</v>
      </c>
      <c r="O26" s="137">
        <f t="shared" si="42"/>
        <v>0</v>
      </c>
      <c r="P26" s="136" t="str">
        <f t="shared" si="42"/>
        <v>нд</v>
      </c>
      <c r="Q26" s="136" t="str">
        <f t="shared" si="42"/>
        <v>нд</v>
      </c>
      <c r="R26" s="136" t="str">
        <f t="shared" si="42"/>
        <v>нд</v>
      </c>
      <c r="S26" s="136" t="str">
        <f t="shared" si="42"/>
        <v>нд</v>
      </c>
      <c r="T26" s="136">
        <f t="shared" si="42"/>
        <v>0</v>
      </c>
      <c r="U26" s="136">
        <f t="shared" si="42"/>
        <v>0</v>
      </c>
      <c r="V26" s="136">
        <f t="shared" ref="V26:X26" si="43">V79</f>
        <v>0</v>
      </c>
      <c r="W26" s="136">
        <f>W79</f>
        <v>0</v>
      </c>
      <c r="X26" s="136">
        <f t="shared" si="43"/>
        <v>0</v>
      </c>
      <c r="Y26" s="136">
        <f t="shared" ref="Y26:AC27" si="44">Y79</f>
        <v>0</v>
      </c>
      <c r="Z26" s="136">
        <f t="shared" si="44"/>
        <v>0</v>
      </c>
      <c r="AA26" s="136">
        <f t="shared" si="44"/>
        <v>0</v>
      </c>
      <c r="AB26" s="136">
        <f t="shared" si="44"/>
        <v>0</v>
      </c>
      <c r="AC26" s="136">
        <f t="shared" si="44"/>
        <v>0</v>
      </c>
      <c r="AD26" s="136">
        <f t="shared" ref="AD26:AH26" si="45">AD79</f>
        <v>0</v>
      </c>
      <c r="AE26" s="136">
        <f t="shared" si="45"/>
        <v>0</v>
      </c>
      <c r="AF26" s="136">
        <f t="shared" si="45"/>
        <v>0</v>
      </c>
      <c r="AG26" s="136">
        <f t="shared" si="45"/>
        <v>0</v>
      </c>
      <c r="AH26" s="136">
        <f t="shared" si="45"/>
        <v>0</v>
      </c>
      <c r="AI26" s="136">
        <f t="shared" ref="AI26:AX26" si="46">AI79</f>
        <v>0</v>
      </c>
      <c r="AJ26" s="136">
        <f t="shared" si="46"/>
        <v>0</v>
      </c>
      <c r="AK26" s="136">
        <f t="shared" si="46"/>
        <v>0</v>
      </c>
      <c r="AL26" s="136">
        <f t="shared" si="46"/>
        <v>0</v>
      </c>
      <c r="AM26" s="136">
        <f t="shared" si="46"/>
        <v>0</v>
      </c>
      <c r="AN26" s="136">
        <f t="shared" si="46"/>
        <v>0</v>
      </c>
      <c r="AO26" s="136">
        <f t="shared" si="46"/>
        <v>0</v>
      </c>
      <c r="AP26" s="136">
        <f t="shared" si="46"/>
        <v>0</v>
      </c>
      <c r="AQ26" s="136">
        <f t="shared" si="46"/>
        <v>0</v>
      </c>
      <c r="AR26" s="136">
        <f t="shared" si="46"/>
        <v>0</v>
      </c>
      <c r="AS26" s="136">
        <f t="shared" si="46"/>
        <v>0</v>
      </c>
      <c r="AT26" s="136">
        <f t="shared" si="46"/>
        <v>0</v>
      </c>
      <c r="AU26" s="136">
        <f t="shared" si="46"/>
        <v>0</v>
      </c>
      <c r="AV26" s="136">
        <f t="shared" si="46"/>
        <v>0</v>
      </c>
      <c r="AW26" s="136">
        <f t="shared" si="46"/>
        <v>0</v>
      </c>
      <c r="AX26" s="136">
        <f t="shared" si="46"/>
        <v>0</v>
      </c>
      <c r="AY26" s="136">
        <f t="shared" ref="AY26:CP26" si="47">AY79</f>
        <v>0</v>
      </c>
      <c r="AZ26" s="136">
        <f t="shared" si="47"/>
        <v>0</v>
      </c>
      <c r="BA26" s="136">
        <f t="shared" si="47"/>
        <v>0</v>
      </c>
      <c r="BB26" s="136">
        <f t="shared" si="47"/>
        <v>0</v>
      </c>
      <c r="BC26" s="136">
        <f t="shared" si="47"/>
        <v>0</v>
      </c>
      <c r="BD26" s="136">
        <f t="shared" si="47"/>
        <v>0</v>
      </c>
      <c r="BE26" s="136">
        <f t="shared" si="47"/>
        <v>0</v>
      </c>
      <c r="BF26" s="136">
        <f t="shared" si="47"/>
        <v>0</v>
      </c>
      <c r="BG26" s="136">
        <f t="shared" si="47"/>
        <v>0</v>
      </c>
      <c r="BH26" s="136">
        <f t="shared" si="47"/>
        <v>0</v>
      </c>
      <c r="BI26" s="136">
        <f t="shared" ref="BI26:BR26" si="48">BI79</f>
        <v>0</v>
      </c>
      <c r="BJ26" s="136">
        <f t="shared" si="48"/>
        <v>0</v>
      </c>
      <c r="BK26" s="136">
        <f t="shared" si="48"/>
        <v>0</v>
      </c>
      <c r="BL26" s="136">
        <f t="shared" si="48"/>
        <v>0</v>
      </c>
      <c r="BM26" s="136">
        <f t="shared" si="48"/>
        <v>0</v>
      </c>
      <c r="BN26" s="136">
        <f t="shared" si="48"/>
        <v>0</v>
      </c>
      <c r="BO26" s="136">
        <f t="shared" si="48"/>
        <v>0</v>
      </c>
      <c r="BP26" s="136">
        <f t="shared" si="48"/>
        <v>0</v>
      </c>
      <c r="BQ26" s="136">
        <f t="shared" si="48"/>
        <v>0</v>
      </c>
      <c r="BR26" s="136">
        <f t="shared" si="48"/>
        <v>0</v>
      </c>
      <c r="BS26" s="136">
        <f t="shared" ref="BS26:BV26" si="49">BS79</f>
        <v>0</v>
      </c>
      <c r="BT26" s="136">
        <f t="shared" si="49"/>
        <v>0</v>
      </c>
      <c r="BU26" s="136">
        <f t="shared" si="49"/>
        <v>0</v>
      </c>
      <c r="BV26" s="136">
        <f t="shared" si="49"/>
        <v>0</v>
      </c>
      <c r="BW26" s="136">
        <f t="shared" ref="BW26:CF26" si="50">BW79</f>
        <v>0</v>
      </c>
      <c r="BX26" s="136">
        <f t="shared" si="50"/>
        <v>0</v>
      </c>
      <c r="BY26" s="136">
        <f t="shared" si="50"/>
        <v>0</v>
      </c>
      <c r="BZ26" s="136">
        <f t="shared" si="50"/>
        <v>0</v>
      </c>
      <c r="CA26" s="136">
        <f t="shared" si="50"/>
        <v>0</v>
      </c>
      <c r="CB26" s="136">
        <f t="shared" si="50"/>
        <v>0</v>
      </c>
      <c r="CC26" s="136">
        <f t="shared" si="50"/>
        <v>0</v>
      </c>
      <c r="CD26" s="136">
        <f t="shared" si="50"/>
        <v>0</v>
      </c>
      <c r="CE26" s="136">
        <f t="shared" si="50"/>
        <v>0</v>
      </c>
      <c r="CF26" s="136">
        <f t="shared" si="50"/>
        <v>0</v>
      </c>
      <c r="CG26" s="136">
        <f t="shared" si="47"/>
        <v>0</v>
      </c>
      <c r="CH26" s="136">
        <f t="shared" si="47"/>
        <v>0</v>
      </c>
      <c r="CI26" s="136">
        <f t="shared" si="47"/>
        <v>0</v>
      </c>
      <c r="CJ26" s="136">
        <f t="shared" si="47"/>
        <v>0</v>
      </c>
      <c r="CK26" s="136">
        <f t="shared" si="47"/>
        <v>0</v>
      </c>
      <c r="CL26" s="136">
        <f t="shared" si="47"/>
        <v>0</v>
      </c>
      <c r="CM26" s="136">
        <f t="shared" si="47"/>
        <v>0</v>
      </c>
      <c r="CN26" s="136">
        <f t="shared" si="47"/>
        <v>0</v>
      </c>
      <c r="CO26" s="136">
        <f t="shared" si="47"/>
        <v>0</v>
      </c>
      <c r="CP26" s="136">
        <f t="shared" si="47"/>
        <v>0</v>
      </c>
      <c r="CQ26" s="136" t="s">
        <v>71</v>
      </c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</row>
    <row r="27" spans="1:176" s="8" customFormat="1" ht="41.25" customHeight="1" x14ac:dyDescent="0.25">
      <c r="A27" s="152" t="s">
        <v>142</v>
      </c>
      <c r="B27" s="136" t="s">
        <v>27</v>
      </c>
      <c r="C27" s="151" t="s">
        <v>70</v>
      </c>
      <c r="D27" s="151" t="s">
        <v>71</v>
      </c>
      <c r="E27" s="137" t="s">
        <v>71</v>
      </c>
      <c r="F27" s="137" t="s">
        <v>71</v>
      </c>
      <c r="G27" s="137" t="s">
        <v>71</v>
      </c>
      <c r="H27" s="136" t="str">
        <f>H80</f>
        <v>нд</v>
      </c>
      <c r="I27" s="136" t="str">
        <f>I80</f>
        <v>нд</v>
      </c>
      <c r="J27" s="137" t="str">
        <f>J66</f>
        <v>нд</v>
      </c>
      <c r="K27" s="137" t="s">
        <v>71</v>
      </c>
      <c r="L27" s="137" t="s">
        <v>71</v>
      </c>
      <c r="M27" s="137" t="s">
        <v>71</v>
      </c>
      <c r="N27" s="137">
        <f t="shared" ref="N27:X27" si="51">N80</f>
        <v>0</v>
      </c>
      <c r="O27" s="137">
        <f t="shared" si="51"/>
        <v>0</v>
      </c>
      <c r="P27" s="136" t="str">
        <f t="shared" si="51"/>
        <v>нд</v>
      </c>
      <c r="Q27" s="136" t="str">
        <f t="shared" si="51"/>
        <v>нд</v>
      </c>
      <c r="R27" s="136" t="str">
        <f t="shared" si="51"/>
        <v>нд</v>
      </c>
      <c r="S27" s="136" t="str">
        <f t="shared" si="51"/>
        <v>нд</v>
      </c>
      <c r="T27" s="136">
        <f>T80</f>
        <v>3.2933851757945023</v>
      </c>
      <c r="U27" s="136">
        <f>U80</f>
        <v>3.2486222598812837</v>
      </c>
      <c r="V27" s="136">
        <f t="shared" si="51"/>
        <v>1.0965372700000002</v>
      </c>
      <c r="W27" s="136">
        <f>W80</f>
        <v>0.68697930361096282</v>
      </c>
      <c r="X27" s="136">
        <f t="shared" si="51"/>
        <v>2.1381099999999997</v>
      </c>
      <c r="Y27" s="136">
        <f t="shared" si="44"/>
        <v>0</v>
      </c>
      <c r="Z27" s="136">
        <f t="shared" si="44"/>
        <v>0</v>
      </c>
      <c r="AA27" s="136">
        <f t="shared" si="44"/>
        <v>0</v>
      </c>
      <c r="AB27" s="136">
        <f t="shared" si="44"/>
        <v>0</v>
      </c>
      <c r="AC27" s="136">
        <f t="shared" si="44"/>
        <v>0</v>
      </c>
      <c r="AD27" s="136">
        <f t="shared" ref="AD27:AH27" si="52">AD80</f>
        <v>0</v>
      </c>
      <c r="AE27" s="136">
        <f t="shared" si="52"/>
        <v>0</v>
      </c>
      <c r="AF27" s="136">
        <f t="shared" si="52"/>
        <v>0</v>
      </c>
      <c r="AG27" s="136">
        <f t="shared" si="52"/>
        <v>0</v>
      </c>
      <c r="AH27" s="136">
        <f t="shared" si="52"/>
        <v>0</v>
      </c>
      <c r="AI27" s="136">
        <f t="shared" ref="AI27:AX27" si="53">AI80</f>
        <v>0</v>
      </c>
      <c r="AJ27" s="136">
        <f t="shared" si="53"/>
        <v>0</v>
      </c>
      <c r="AK27" s="136">
        <f t="shared" si="53"/>
        <v>0</v>
      </c>
      <c r="AL27" s="136">
        <f t="shared" si="53"/>
        <v>0</v>
      </c>
      <c r="AM27" s="136">
        <f t="shared" si="53"/>
        <v>0</v>
      </c>
      <c r="AN27" s="136">
        <f t="shared" si="53"/>
        <v>0</v>
      </c>
      <c r="AO27" s="136">
        <f t="shared" si="53"/>
        <v>0</v>
      </c>
      <c r="AP27" s="136">
        <f t="shared" si="53"/>
        <v>0</v>
      </c>
      <c r="AQ27" s="136">
        <f t="shared" si="53"/>
        <v>0</v>
      </c>
      <c r="AR27" s="136">
        <f t="shared" si="53"/>
        <v>0</v>
      </c>
      <c r="AS27" s="136">
        <f t="shared" si="53"/>
        <v>0.45500000000000002</v>
      </c>
      <c r="AT27" s="136">
        <f t="shared" si="53"/>
        <v>0</v>
      </c>
      <c r="AU27" s="136">
        <f t="shared" si="53"/>
        <v>0</v>
      </c>
      <c r="AV27" s="136">
        <f t="shared" si="53"/>
        <v>0.45500000000000002</v>
      </c>
      <c r="AW27" s="136">
        <f t="shared" si="53"/>
        <v>0</v>
      </c>
      <c r="AX27" s="136">
        <f t="shared" si="53"/>
        <v>0.40955799000000004</v>
      </c>
      <c r="AY27" s="136">
        <f t="shared" ref="AY27:CP27" si="54">AY80</f>
        <v>0</v>
      </c>
      <c r="AZ27" s="136">
        <f t="shared" si="54"/>
        <v>0</v>
      </c>
      <c r="BA27" s="136">
        <f t="shared" si="54"/>
        <v>0.34</v>
      </c>
      <c r="BB27" s="136">
        <f t="shared" si="54"/>
        <v>6.955799E-2</v>
      </c>
      <c r="BC27" s="136">
        <f t="shared" si="54"/>
        <v>0.68697930361096282</v>
      </c>
      <c r="BD27" s="136">
        <f t="shared" si="54"/>
        <v>0</v>
      </c>
      <c r="BE27" s="136">
        <f t="shared" si="54"/>
        <v>0</v>
      </c>
      <c r="BF27" s="136">
        <f t="shared" si="54"/>
        <v>0.68697930361096282</v>
      </c>
      <c r="BG27" s="136">
        <f t="shared" si="54"/>
        <v>0</v>
      </c>
      <c r="BH27" s="136">
        <f t="shared" si="54"/>
        <v>0.68697928000000008</v>
      </c>
      <c r="BI27" s="136">
        <f t="shared" ref="BI27:BR27" si="55">BI80</f>
        <v>0</v>
      </c>
      <c r="BJ27" s="136">
        <f t="shared" si="55"/>
        <v>0</v>
      </c>
      <c r="BK27" s="136">
        <f t="shared" si="55"/>
        <v>0.53410500000000005</v>
      </c>
      <c r="BL27" s="136">
        <f t="shared" si="55"/>
        <v>0.15287428</v>
      </c>
      <c r="BM27" s="136">
        <f t="shared" si="55"/>
        <v>0.97057000000000049</v>
      </c>
      <c r="BN27" s="136">
        <f t="shared" si="55"/>
        <v>0</v>
      </c>
      <c r="BO27" s="136">
        <f t="shared" si="55"/>
        <v>0</v>
      </c>
      <c r="BP27" s="136">
        <f t="shared" si="55"/>
        <v>0.97057000000000049</v>
      </c>
      <c r="BQ27" s="136">
        <f t="shared" si="55"/>
        <v>0</v>
      </c>
      <c r="BR27" s="136">
        <f t="shared" si="55"/>
        <v>0.98675000000000002</v>
      </c>
      <c r="BS27" s="136">
        <f t="shared" ref="BS27:BV27" si="56">BS80</f>
        <v>0</v>
      </c>
      <c r="BT27" s="136">
        <f t="shared" si="56"/>
        <v>0</v>
      </c>
      <c r="BU27" s="136">
        <f t="shared" si="56"/>
        <v>0.98675000000000002</v>
      </c>
      <c r="BV27" s="136">
        <f t="shared" si="56"/>
        <v>0</v>
      </c>
      <c r="BW27" s="136">
        <f t="shared" ref="BW27:CF27" si="57">BW80</f>
        <v>1.1664699999999999</v>
      </c>
      <c r="BX27" s="136">
        <f t="shared" si="57"/>
        <v>0</v>
      </c>
      <c r="BY27" s="136">
        <f t="shared" si="57"/>
        <v>0</v>
      </c>
      <c r="BZ27" s="136">
        <f t="shared" si="57"/>
        <v>1.1664699999999999</v>
      </c>
      <c r="CA27" s="136">
        <f t="shared" si="57"/>
        <v>0</v>
      </c>
      <c r="CB27" s="136">
        <f t="shared" si="57"/>
        <v>1.1513599999999999</v>
      </c>
      <c r="CC27" s="136">
        <f t="shared" si="57"/>
        <v>0</v>
      </c>
      <c r="CD27" s="136">
        <f t="shared" si="57"/>
        <v>0</v>
      </c>
      <c r="CE27" s="136">
        <f t="shared" si="57"/>
        <v>1.1513599999999999</v>
      </c>
      <c r="CF27" s="136">
        <f t="shared" si="57"/>
        <v>0</v>
      </c>
      <c r="CG27" s="136">
        <f t="shared" si="54"/>
        <v>3.2790193036109634</v>
      </c>
      <c r="CH27" s="136">
        <f t="shared" si="54"/>
        <v>0</v>
      </c>
      <c r="CI27" s="136">
        <f t="shared" si="54"/>
        <v>0</v>
      </c>
      <c r="CJ27" s="136">
        <f t="shared" si="54"/>
        <v>3.2790193036109634</v>
      </c>
      <c r="CK27" s="136">
        <f t="shared" si="54"/>
        <v>0</v>
      </c>
      <c r="CL27" s="136">
        <f t="shared" si="54"/>
        <v>3.23464727</v>
      </c>
      <c r="CM27" s="136">
        <f t="shared" si="54"/>
        <v>0</v>
      </c>
      <c r="CN27" s="136">
        <f t="shared" si="54"/>
        <v>0</v>
      </c>
      <c r="CO27" s="136">
        <f t="shared" si="54"/>
        <v>3.0122149999999999</v>
      </c>
      <c r="CP27" s="136">
        <f t="shared" si="54"/>
        <v>0.22243227000000002</v>
      </c>
      <c r="CQ27" s="136" t="s">
        <v>71</v>
      </c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</row>
    <row r="28" spans="1:176" s="5" customFormat="1" ht="32.25" customHeight="1" x14ac:dyDescent="0.25">
      <c r="A28" s="136" t="s">
        <v>20</v>
      </c>
      <c r="B28" s="153" t="s">
        <v>312</v>
      </c>
      <c r="C28" s="151" t="s">
        <v>70</v>
      </c>
      <c r="D28" s="151" t="s">
        <v>71</v>
      </c>
      <c r="E28" s="137" t="s">
        <v>71</v>
      </c>
      <c r="F28" s="137" t="s">
        <v>71</v>
      </c>
      <c r="G28" s="137" t="s">
        <v>71</v>
      </c>
      <c r="H28" s="136" t="s">
        <v>71</v>
      </c>
      <c r="I28" s="136" t="s">
        <v>71</v>
      </c>
      <c r="J28" s="137" t="s">
        <v>71</v>
      </c>
      <c r="K28" s="137" t="s">
        <v>71</v>
      </c>
      <c r="L28" s="137" t="s">
        <v>71</v>
      </c>
      <c r="M28" s="137" t="s">
        <v>71</v>
      </c>
      <c r="N28" s="137">
        <f>N29+N51+N74+N77+N79+N80</f>
        <v>0</v>
      </c>
      <c r="O28" s="137">
        <f>O29+O51+O74+O77+O79+O80</f>
        <v>0.67048584</v>
      </c>
      <c r="P28" s="136">
        <f>P51</f>
        <v>2.7468719999999998</v>
      </c>
      <c r="Q28" s="136">
        <f t="shared" ref="Q28:S28" si="58">Q51</f>
        <v>3.2305888878800002</v>
      </c>
      <c r="R28" s="136">
        <f t="shared" si="58"/>
        <v>2.7468719999999998</v>
      </c>
      <c r="S28" s="136">
        <f t="shared" si="58"/>
        <v>3.1902783058159998</v>
      </c>
      <c r="T28" s="136">
        <f t="shared" ref="T28:AY28" si="59">T29+T51+T74+T77+T79+T80</f>
        <v>5.4087317121835401</v>
      </c>
      <c r="U28" s="136">
        <f t="shared" si="59"/>
        <v>5.4079775898812841</v>
      </c>
      <c r="V28" s="136">
        <f t="shared" si="59"/>
        <v>3.0206092600000005</v>
      </c>
      <c r="W28" s="136">
        <f t="shared" si="59"/>
        <v>0.79261999999999999</v>
      </c>
      <c r="X28" s="136">
        <f t="shared" si="59"/>
        <v>2.1381099999999997</v>
      </c>
      <c r="Y28" s="136">
        <f t="shared" si="59"/>
        <v>0.14299999999999999</v>
      </c>
      <c r="Z28" s="136">
        <f t="shared" si="59"/>
        <v>0</v>
      </c>
      <c r="AA28" s="136">
        <f t="shared" si="59"/>
        <v>0</v>
      </c>
      <c r="AB28" s="136">
        <f t="shared" si="59"/>
        <v>0.14299999999999999</v>
      </c>
      <c r="AC28" s="136">
        <f t="shared" si="59"/>
        <v>0</v>
      </c>
      <c r="AD28" s="136">
        <f t="shared" si="59"/>
        <v>0.43520249999999999</v>
      </c>
      <c r="AE28" s="136">
        <f t="shared" si="59"/>
        <v>0</v>
      </c>
      <c r="AF28" s="136">
        <f t="shared" si="59"/>
        <v>0</v>
      </c>
      <c r="AG28" s="136">
        <f t="shared" si="59"/>
        <v>0.43520249999999999</v>
      </c>
      <c r="AH28" s="136">
        <f t="shared" si="59"/>
        <v>0</v>
      </c>
      <c r="AI28" s="136">
        <f t="shared" si="59"/>
        <v>0.24722</v>
      </c>
      <c r="AJ28" s="136">
        <f t="shared" si="59"/>
        <v>0</v>
      </c>
      <c r="AK28" s="136">
        <f t="shared" si="59"/>
        <v>0</v>
      </c>
      <c r="AL28" s="136">
        <f t="shared" si="59"/>
        <v>0.24722</v>
      </c>
      <c r="AM28" s="136">
        <f t="shared" si="59"/>
        <v>0</v>
      </c>
      <c r="AN28" s="136">
        <f t="shared" si="59"/>
        <v>0.24722</v>
      </c>
      <c r="AO28" s="136">
        <f t="shared" si="59"/>
        <v>0</v>
      </c>
      <c r="AP28" s="136">
        <f t="shared" si="59"/>
        <v>0</v>
      </c>
      <c r="AQ28" s="136">
        <f t="shared" si="59"/>
        <v>0.24722</v>
      </c>
      <c r="AR28" s="136">
        <f t="shared" si="59"/>
        <v>0</v>
      </c>
      <c r="AS28" s="136">
        <f t="shared" si="59"/>
        <v>1.5470000000000002</v>
      </c>
      <c r="AT28" s="136">
        <f t="shared" si="59"/>
        <v>0</v>
      </c>
      <c r="AU28" s="136">
        <f t="shared" si="59"/>
        <v>0</v>
      </c>
      <c r="AV28" s="136">
        <f t="shared" si="59"/>
        <v>1.5470000000000002</v>
      </c>
      <c r="AW28" s="136">
        <f t="shared" si="59"/>
        <v>0</v>
      </c>
      <c r="AX28" s="136">
        <f t="shared" si="59"/>
        <v>1.4585495100000001</v>
      </c>
      <c r="AY28" s="136">
        <f t="shared" si="59"/>
        <v>0</v>
      </c>
      <c r="AZ28" s="136">
        <f t="shared" ref="AZ28:CE28" si="60">AZ29+AZ51+AZ74+AZ77+AZ79+AZ80</f>
        <v>0</v>
      </c>
      <c r="BA28" s="136">
        <f t="shared" si="60"/>
        <v>1.2829915199999999</v>
      </c>
      <c r="BB28" s="136">
        <f t="shared" si="60"/>
        <v>0.17555799</v>
      </c>
      <c r="BC28" s="136">
        <f t="shared" si="60"/>
        <v>0.79261999999999999</v>
      </c>
      <c r="BD28" s="136">
        <f t="shared" si="60"/>
        <v>0</v>
      </c>
      <c r="BE28" s="136">
        <f t="shared" si="60"/>
        <v>0</v>
      </c>
      <c r="BF28" s="136">
        <f t="shared" si="60"/>
        <v>0.79261999999999999</v>
      </c>
      <c r="BG28" s="136">
        <f t="shared" si="60"/>
        <v>0</v>
      </c>
      <c r="BH28" s="136">
        <f t="shared" si="60"/>
        <v>0.87963725000000004</v>
      </c>
      <c r="BI28" s="136">
        <f t="shared" si="60"/>
        <v>0</v>
      </c>
      <c r="BJ28" s="136">
        <f t="shared" si="60"/>
        <v>0</v>
      </c>
      <c r="BK28" s="136">
        <f t="shared" si="60"/>
        <v>0.72039248000000011</v>
      </c>
      <c r="BL28" s="136">
        <f t="shared" si="60"/>
        <v>0.15924477000000001</v>
      </c>
      <c r="BM28" s="136">
        <f t="shared" si="60"/>
        <v>0.97057000000000049</v>
      </c>
      <c r="BN28" s="136">
        <f t="shared" si="60"/>
        <v>0</v>
      </c>
      <c r="BO28" s="136">
        <f t="shared" si="60"/>
        <v>0</v>
      </c>
      <c r="BP28" s="136">
        <f t="shared" si="60"/>
        <v>0.97057000000000049</v>
      </c>
      <c r="BQ28" s="136">
        <f t="shared" si="60"/>
        <v>0</v>
      </c>
      <c r="BR28" s="136">
        <f t="shared" si="60"/>
        <v>0.98675000000000002</v>
      </c>
      <c r="BS28" s="136">
        <f t="shared" si="60"/>
        <v>0</v>
      </c>
      <c r="BT28" s="136">
        <f t="shared" si="60"/>
        <v>0</v>
      </c>
      <c r="BU28" s="136">
        <f t="shared" si="60"/>
        <v>0.98675000000000002</v>
      </c>
      <c r="BV28" s="136">
        <f t="shared" si="60"/>
        <v>0</v>
      </c>
      <c r="BW28" s="136">
        <f t="shared" si="60"/>
        <v>1.1664699999999999</v>
      </c>
      <c r="BX28" s="136">
        <f t="shared" si="60"/>
        <v>0</v>
      </c>
      <c r="BY28" s="136">
        <f t="shared" si="60"/>
        <v>0</v>
      </c>
      <c r="BZ28" s="136">
        <f t="shared" si="60"/>
        <v>1.1664699999999999</v>
      </c>
      <c r="CA28" s="136">
        <f t="shared" si="60"/>
        <v>0</v>
      </c>
      <c r="CB28" s="136">
        <f t="shared" si="60"/>
        <v>1.1513599999999999</v>
      </c>
      <c r="CC28" s="136">
        <f t="shared" si="60"/>
        <v>0</v>
      </c>
      <c r="CD28" s="136">
        <f t="shared" si="60"/>
        <v>0</v>
      </c>
      <c r="CE28" s="136">
        <f t="shared" si="60"/>
        <v>1.1513599999999999</v>
      </c>
      <c r="CF28" s="136">
        <f t="shared" ref="CF28:CP28" si="61">CF29+CF51+CF74+CF77+CF79+CF80</f>
        <v>0</v>
      </c>
      <c r="CG28" s="136">
        <f t="shared" si="61"/>
        <v>4.7238800000000012</v>
      </c>
      <c r="CH28" s="136">
        <f t="shared" si="61"/>
        <v>0</v>
      </c>
      <c r="CI28" s="136">
        <f t="shared" si="61"/>
        <v>0</v>
      </c>
      <c r="CJ28" s="136">
        <f t="shared" si="61"/>
        <v>4.7238800000000012</v>
      </c>
      <c r="CK28" s="136">
        <f t="shared" si="61"/>
        <v>0</v>
      </c>
      <c r="CL28" s="136">
        <f t="shared" si="61"/>
        <v>4.7235167599999999</v>
      </c>
      <c r="CM28" s="136">
        <f t="shared" si="61"/>
        <v>0</v>
      </c>
      <c r="CN28" s="136">
        <f t="shared" si="61"/>
        <v>0</v>
      </c>
      <c r="CO28" s="136">
        <f t="shared" si="61"/>
        <v>4.3887140000000002</v>
      </c>
      <c r="CP28" s="136">
        <f t="shared" si="61"/>
        <v>0.33480276000000003</v>
      </c>
      <c r="CQ28" s="136" t="s">
        <v>71</v>
      </c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</row>
    <row r="29" spans="1:176" s="8" customFormat="1" ht="31.5" customHeight="1" x14ac:dyDescent="0.25">
      <c r="A29" s="136" t="s">
        <v>29</v>
      </c>
      <c r="B29" s="153" t="s">
        <v>28</v>
      </c>
      <c r="C29" s="151" t="s">
        <v>70</v>
      </c>
      <c r="D29" s="151" t="s">
        <v>71</v>
      </c>
      <c r="E29" s="137" t="s">
        <v>71</v>
      </c>
      <c r="F29" s="137" t="s">
        <v>71</v>
      </c>
      <c r="G29" s="137" t="s">
        <v>71</v>
      </c>
      <c r="H29" s="136" t="s">
        <v>71</v>
      </c>
      <c r="I29" s="136" t="s">
        <v>71</v>
      </c>
      <c r="J29" s="137" t="s">
        <v>71</v>
      </c>
      <c r="K29" s="137" t="s">
        <v>71</v>
      </c>
      <c r="L29" s="137" t="s">
        <v>71</v>
      </c>
      <c r="M29" s="137" t="s">
        <v>71</v>
      </c>
      <c r="N29" s="137">
        <f>N30+N37+N40+N48</f>
        <v>0</v>
      </c>
      <c r="O29" s="137">
        <f>O30+O37+O40+O48</f>
        <v>0</v>
      </c>
      <c r="P29" s="136" t="s">
        <v>71</v>
      </c>
      <c r="Q29" s="136" t="s">
        <v>71</v>
      </c>
      <c r="R29" s="136">
        <f>R35</f>
        <v>0</v>
      </c>
      <c r="S29" s="136">
        <f>S35</f>
        <v>0</v>
      </c>
      <c r="T29" s="136">
        <f t="shared" ref="T29:AC29" si="62">T30+T37+T40+T48</f>
        <v>0</v>
      </c>
      <c r="U29" s="136">
        <f t="shared" si="62"/>
        <v>0</v>
      </c>
      <c r="V29" s="136">
        <f t="shared" si="62"/>
        <v>0</v>
      </c>
      <c r="W29" s="136">
        <f t="shared" si="62"/>
        <v>0</v>
      </c>
      <c r="X29" s="136">
        <f t="shared" si="62"/>
        <v>0</v>
      </c>
      <c r="Y29" s="136">
        <f t="shared" si="62"/>
        <v>0</v>
      </c>
      <c r="Z29" s="136">
        <f t="shared" si="62"/>
        <v>0</v>
      </c>
      <c r="AA29" s="136">
        <f t="shared" si="62"/>
        <v>0</v>
      </c>
      <c r="AB29" s="136">
        <f t="shared" si="62"/>
        <v>0</v>
      </c>
      <c r="AC29" s="136">
        <f t="shared" si="62"/>
        <v>0</v>
      </c>
      <c r="AD29" s="136">
        <f t="shared" ref="AD29:AH29" si="63">AD30+AD37+AD40+AD48</f>
        <v>0</v>
      </c>
      <c r="AE29" s="136">
        <f t="shared" si="63"/>
        <v>0</v>
      </c>
      <c r="AF29" s="136">
        <f t="shared" si="63"/>
        <v>0</v>
      </c>
      <c r="AG29" s="136">
        <f t="shared" si="63"/>
        <v>0</v>
      </c>
      <c r="AH29" s="136">
        <f t="shared" si="63"/>
        <v>0</v>
      </c>
      <c r="AI29" s="136">
        <f>AI30+AI37+AI40+AI48</f>
        <v>0</v>
      </c>
      <c r="AJ29" s="136">
        <f>AJ30+AJ37+AJ40+AJ48</f>
        <v>0</v>
      </c>
      <c r="AK29" s="136">
        <f>AK30+AK37+AK40+AK48</f>
        <v>0</v>
      </c>
      <c r="AL29" s="136">
        <f>AL30+AL37+AL40+AL48</f>
        <v>0</v>
      </c>
      <c r="AM29" s="136">
        <f>AM30+AM37+AM40+AM48</f>
        <v>0</v>
      </c>
      <c r="AN29" s="136">
        <f t="shared" ref="AN29:BS29" si="64">AN30+AN37+AN40+AN48</f>
        <v>0</v>
      </c>
      <c r="AO29" s="136">
        <f t="shared" si="64"/>
        <v>0</v>
      </c>
      <c r="AP29" s="136">
        <f t="shared" si="64"/>
        <v>0</v>
      </c>
      <c r="AQ29" s="136">
        <f t="shared" si="64"/>
        <v>0</v>
      </c>
      <c r="AR29" s="136">
        <f t="shared" si="64"/>
        <v>0</v>
      </c>
      <c r="AS29" s="136">
        <f t="shared" si="64"/>
        <v>0</v>
      </c>
      <c r="AT29" s="136">
        <f t="shared" si="64"/>
        <v>0</v>
      </c>
      <c r="AU29" s="136">
        <f t="shared" si="64"/>
        <v>0</v>
      </c>
      <c r="AV29" s="136">
        <f t="shared" si="64"/>
        <v>0</v>
      </c>
      <c r="AW29" s="136">
        <f t="shared" si="64"/>
        <v>0</v>
      </c>
      <c r="AX29" s="136">
        <f t="shared" si="64"/>
        <v>0</v>
      </c>
      <c r="AY29" s="136">
        <f t="shared" si="64"/>
        <v>0</v>
      </c>
      <c r="AZ29" s="136">
        <f t="shared" si="64"/>
        <v>0</v>
      </c>
      <c r="BA29" s="136">
        <f t="shared" si="64"/>
        <v>0</v>
      </c>
      <c r="BB29" s="136">
        <f t="shared" si="64"/>
        <v>0</v>
      </c>
      <c r="BC29" s="136">
        <f t="shared" si="64"/>
        <v>0</v>
      </c>
      <c r="BD29" s="136">
        <f t="shared" si="64"/>
        <v>0</v>
      </c>
      <c r="BE29" s="136">
        <f t="shared" si="64"/>
        <v>0</v>
      </c>
      <c r="BF29" s="136">
        <f t="shared" si="64"/>
        <v>0</v>
      </c>
      <c r="BG29" s="136">
        <f t="shared" si="64"/>
        <v>0</v>
      </c>
      <c r="BH29" s="136">
        <f t="shared" si="64"/>
        <v>0</v>
      </c>
      <c r="BI29" s="136">
        <f t="shared" si="64"/>
        <v>0</v>
      </c>
      <c r="BJ29" s="136">
        <f t="shared" si="64"/>
        <v>0</v>
      </c>
      <c r="BK29" s="136">
        <f t="shared" si="64"/>
        <v>0</v>
      </c>
      <c r="BL29" s="136">
        <f t="shared" si="64"/>
        <v>0</v>
      </c>
      <c r="BM29" s="136">
        <f t="shared" si="64"/>
        <v>0</v>
      </c>
      <c r="BN29" s="136">
        <f t="shared" si="64"/>
        <v>0</v>
      </c>
      <c r="BO29" s="136">
        <f t="shared" si="64"/>
        <v>0</v>
      </c>
      <c r="BP29" s="136">
        <f t="shared" si="64"/>
        <v>0</v>
      </c>
      <c r="BQ29" s="136">
        <f t="shared" si="64"/>
        <v>0</v>
      </c>
      <c r="BR29" s="136">
        <f t="shared" si="64"/>
        <v>0</v>
      </c>
      <c r="BS29" s="136">
        <f t="shared" si="64"/>
        <v>0</v>
      </c>
      <c r="BT29" s="136">
        <f t="shared" ref="BT29:CP29" si="65">BT30+BT37+BT40+BT48</f>
        <v>0</v>
      </c>
      <c r="BU29" s="136">
        <f t="shared" si="65"/>
        <v>0</v>
      </c>
      <c r="BV29" s="136">
        <f t="shared" si="65"/>
        <v>0</v>
      </c>
      <c r="BW29" s="136">
        <f t="shared" ref="BW29:CF29" si="66">BW30+BW37+BW40+BW48</f>
        <v>0</v>
      </c>
      <c r="BX29" s="136">
        <f t="shared" si="66"/>
        <v>0</v>
      </c>
      <c r="BY29" s="136">
        <f t="shared" si="66"/>
        <v>0</v>
      </c>
      <c r="BZ29" s="136">
        <f t="shared" si="66"/>
        <v>0</v>
      </c>
      <c r="CA29" s="136">
        <f t="shared" si="66"/>
        <v>0</v>
      </c>
      <c r="CB29" s="136">
        <f t="shared" si="66"/>
        <v>0</v>
      </c>
      <c r="CC29" s="136">
        <f t="shared" si="66"/>
        <v>0</v>
      </c>
      <c r="CD29" s="136">
        <f t="shared" si="66"/>
        <v>0</v>
      </c>
      <c r="CE29" s="136">
        <f t="shared" si="66"/>
        <v>0</v>
      </c>
      <c r="CF29" s="136">
        <f t="shared" si="66"/>
        <v>0</v>
      </c>
      <c r="CG29" s="136">
        <f t="shared" si="65"/>
        <v>0</v>
      </c>
      <c r="CH29" s="136">
        <f t="shared" si="65"/>
        <v>0</v>
      </c>
      <c r="CI29" s="136">
        <f t="shared" si="65"/>
        <v>0</v>
      </c>
      <c r="CJ29" s="136">
        <f t="shared" si="65"/>
        <v>0</v>
      </c>
      <c r="CK29" s="136">
        <f t="shared" si="65"/>
        <v>0</v>
      </c>
      <c r="CL29" s="136">
        <f t="shared" si="65"/>
        <v>0</v>
      </c>
      <c r="CM29" s="136">
        <f t="shared" si="65"/>
        <v>0</v>
      </c>
      <c r="CN29" s="136">
        <f t="shared" si="65"/>
        <v>0</v>
      </c>
      <c r="CO29" s="136">
        <f t="shared" si="65"/>
        <v>0</v>
      </c>
      <c r="CP29" s="136">
        <f t="shared" si="65"/>
        <v>0</v>
      </c>
      <c r="CQ29" s="136" t="s">
        <v>71</v>
      </c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</row>
    <row r="30" spans="1:176" s="5" customFormat="1" ht="66.75" customHeight="1" outlineLevel="1" x14ac:dyDescent="0.25">
      <c r="A30" s="153" t="s">
        <v>143</v>
      </c>
      <c r="B30" s="153" t="s">
        <v>30</v>
      </c>
      <c r="C30" s="151" t="s">
        <v>70</v>
      </c>
      <c r="D30" s="151" t="s">
        <v>71</v>
      </c>
      <c r="E30" s="137" t="s">
        <v>71</v>
      </c>
      <c r="F30" s="137" t="s">
        <v>71</v>
      </c>
      <c r="G30" s="137" t="s">
        <v>71</v>
      </c>
      <c r="H30" s="136" t="s">
        <v>71</v>
      </c>
      <c r="I30" s="136" t="s">
        <v>71</v>
      </c>
      <c r="J30" s="137" t="s">
        <v>71</v>
      </c>
      <c r="K30" s="137" t="s">
        <v>71</v>
      </c>
      <c r="L30" s="137" t="s">
        <v>71</v>
      </c>
      <c r="M30" s="137" t="s">
        <v>71</v>
      </c>
      <c r="N30" s="137">
        <f>N31+N33+N35</f>
        <v>0</v>
      </c>
      <c r="O30" s="137">
        <f>O31+O33+O35</f>
        <v>0</v>
      </c>
      <c r="P30" s="136" t="s">
        <v>71</v>
      </c>
      <c r="Q30" s="136" t="s">
        <v>71</v>
      </c>
      <c r="R30" s="136" t="s">
        <v>71</v>
      </c>
      <c r="S30" s="136" t="s">
        <v>71</v>
      </c>
      <c r="T30" s="136">
        <f t="shared" ref="T30:AC30" si="67">T31+T33+T35</f>
        <v>0</v>
      </c>
      <c r="U30" s="136">
        <f t="shared" si="67"/>
        <v>0</v>
      </c>
      <c r="V30" s="136">
        <f t="shared" si="67"/>
        <v>0</v>
      </c>
      <c r="W30" s="136">
        <f t="shared" si="67"/>
        <v>0</v>
      </c>
      <c r="X30" s="136">
        <f t="shared" si="67"/>
        <v>0</v>
      </c>
      <c r="Y30" s="136">
        <f t="shared" si="67"/>
        <v>0</v>
      </c>
      <c r="Z30" s="136">
        <f t="shared" si="67"/>
        <v>0</v>
      </c>
      <c r="AA30" s="136">
        <f t="shared" si="67"/>
        <v>0</v>
      </c>
      <c r="AB30" s="136">
        <f t="shared" si="67"/>
        <v>0</v>
      </c>
      <c r="AC30" s="136">
        <f t="shared" si="67"/>
        <v>0</v>
      </c>
      <c r="AD30" s="136">
        <f t="shared" ref="AD30:AH30" si="68">AD31+AD33+AD35</f>
        <v>0</v>
      </c>
      <c r="AE30" s="136">
        <f t="shared" si="68"/>
        <v>0</v>
      </c>
      <c r="AF30" s="136">
        <f t="shared" si="68"/>
        <v>0</v>
      </c>
      <c r="AG30" s="136">
        <f t="shared" si="68"/>
        <v>0</v>
      </c>
      <c r="AH30" s="136">
        <f t="shared" si="68"/>
        <v>0</v>
      </c>
      <c r="AI30" s="136">
        <f t="shared" ref="AI30:AO30" si="69">AI31+AI33+AI35</f>
        <v>0</v>
      </c>
      <c r="AJ30" s="136">
        <f t="shared" si="69"/>
        <v>0</v>
      </c>
      <c r="AK30" s="136">
        <f t="shared" si="69"/>
        <v>0</v>
      </c>
      <c r="AL30" s="136">
        <f t="shared" si="69"/>
        <v>0</v>
      </c>
      <c r="AM30" s="136">
        <f t="shared" si="69"/>
        <v>0</v>
      </c>
      <c r="AN30" s="136">
        <f t="shared" si="69"/>
        <v>0</v>
      </c>
      <c r="AO30" s="136">
        <f t="shared" si="69"/>
        <v>0</v>
      </c>
      <c r="AP30" s="136">
        <f t="shared" ref="AP30:BU30" si="70">AP31+AP33+AP35</f>
        <v>0</v>
      </c>
      <c r="AQ30" s="136">
        <f t="shared" si="70"/>
        <v>0</v>
      </c>
      <c r="AR30" s="136">
        <f t="shared" si="70"/>
        <v>0</v>
      </c>
      <c r="AS30" s="136">
        <f t="shared" si="70"/>
        <v>0</v>
      </c>
      <c r="AT30" s="136">
        <f t="shared" si="70"/>
        <v>0</v>
      </c>
      <c r="AU30" s="136">
        <f t="shared" si="70"/>
        <v>0</v>
      </c>
      <c r="AV30" s="136">
        <f t="shared" si="70"/>
        <v>0</v>
      </c>
      <c r="AW30" s="136">
        <f t="shared" si="70"/>
        <v>0</v>
      </c>
      <c r="AX30" s="136">
        <f t="shared" si="70"/>
        <v>0</v>
      </c>
      <c r="AY30" s="136">
        <f t="shared" si="70"/>
        <v>0</v>
      </c>
      <c r="AZ30" s="136">
        <f t="shared" si="70"/>
        <v>0</v>
      </c>
      <c r="BA30" s="136">
        <f t="shared" si="70"/>
        <v>0</v>
      </c>
      <c r="BB30" s="136">
        <f t="shared" si="70"/>
        <v>0</v>
      </c>
      <c r="BC30" s="136">
        <f t="shared" si="70"/>
        <v>0</v>
      </c>
      <c r="BD30" s="136">
        <f t="shared" si="70"/>
        <v>0</v>
      </c>
      <c r="BE30" s="136">
        <f t="shared" si="70"/>
        <v>0</v>
      </c>
      <c r="BF30" s="136">
        <f t="shared" si="70"/>
        <v>0</v>
      </c>
      <c r="BG30" s="136">
        <f t="shared" si="70"/>
        <v>0</v>
      </c>
      <c r="BH30" s="136">
        <f t="shared" si="70"/>
        <v>0</v>
      </c>
      <c r="BI30" s="136">
        <f t="shared" si="70"/>
        <v>0</v>
      </c>
      <c r="BJ30" s="136">
        <f t="shared" si="70"/>
        <v>0</v>
      </c>
      <c r="BK30" s="136">
        <f t="shared" si="70"/>
        <v>0</v>
      </c>
      <c r="BL30" s="136">
        <f t="shared" si="70"/>
        <v>0</v>
      </c>
      <c r="BM30" s="136">
        <f t="shared" si="70"/>
        <v>0</v>
      </c>
      <c r="BN30" s="136">
        <f t="shared" si="70"/>
        <v>0</v>
      </c>
      <c r="BO30" s="136">
        <f t="shared" si="70"/>
        <v>0</v>
      </c>
      <c r="BP30" s="136">
        <f t="shared" si="70"/>
        <v>0</v>
      </c>
      <c r="BQ30" s="136">
        <f t="shared" si="70"/>
        <v>0</v>
      </c>
      <c r="BR30" s="136">
        <f t="shared" si="70"/>
        <v>0</v>
      </c>
      <c r="BS30" s="136">
        <f t="shared" si="70"/>
        <v>0</v>
      </c>
      <c r="BT30" s="136">
        <f t="shared" si="70"/>
        <v>0</v>
      </c>
      <c r="BU30" s="136">
        <f t="shared" si="70"/>
        <v>0</v>
      </c>
      <c r="BV30" s="136">
        <f t="shared" ref="BV30:CP30" si="71">BV31+BV33+BV35</f>
        <v>0</v>
      </c>
      <c r="BW30" s="136">
        <f t="shared" ref="BW30:CF30" si="72">BW31+BW33+BW35</f>
        <v>0</v>
      </c>
      <c r="BX30" s="136">
        <f t="shared" si="72"/>
        <v>0</v>
      </c>
      <c r="BY30" s="136">
        <f t="shared" si="72"/>
        <v>0</v>
      </c>
      <c r="BZ30" s="136">
        <f t="shared" si="72"/>
        <v>0</v>
      </c>
      <c r="CA30" s="136">
        <f t="shared" si="72"/>
        <v>0</v>
      </c>
      <c r="CB30" s="136">
        <f t="shared" si="72"/>
        <v>0</v>
      </c>
      <c r="CC30" s="136">
        <f t="shared" si="72"/>
        <v>0</v>
      </c>
      <c r="CD30" s="136">
        <f t="shared" si="72"/>
        <v>0</v>
      </c>
      <c r="CE30" s="136">
        <f t="shared" si="72"/>
        <v>0</v>
      </c>
      <c r="CF30" s="136">
        <f t="shared" si="72"/>
        <v>0</v>
      </c>
      <c r="CG30" s="136">
        <f t="shared" si="71"/>
        <v>0</v>
      </c>
      <c r="CH30" s="136">
        <f t="shared" si="71"/>
        <v>0</v>
      </c>
      <c r="CI30" s="136">
        <f t="shared" si="71"/>
        <v>0</v>
      </c>
      <c r="CJ30" s="136">
        <f t="shared" si="71"/>
        <v>0</v>
      </c>
      <c r="CK30" s="136">
        <f t="shared" si="71"/>
        <v>0</v>
      </c>
      <c r="CL30" s="136">
        <f t="shared" si="71"/>
        <v>0</v>
      </c>
      <c r="CM30" s="136">
        <f t="shared" si="71"/>
        <v>0</v>
      </c>
      <c r="CN30" s="136">
        <f t="shared" si="71"/>
        <v>0</v>
      </c>
      <c r="CO30" s="136">
        <f t="shared" si="71"/>
        <v>0</v>
      </c>
      <c r="CP30" s="136">
        <f t="shared" si="71"/>
        <v>0</v>
      </c>
      <c r="CQ30" s="136" t="s">
        <v>71</v>
      </c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</row>
    <row r="31" spans="1:176" s="129" customFormat="1" ht="65.25" customHeight="1" outlineLevel="1" x14ac:dyDescent="0.25">
      <c r="A31" s="154" t="s">
        <v>144</v>
      </c>
      <c r="B31" s="155" t="s">
        <v>32</v>
      </c>
      <c r="C31" s="136" t="s">
        <v>70</v>
      </c>
      <c r="D31" s="136" t="s">
        <v>71</v>
      </c>
      <c r="E31" s="136" t="s">
        <v>71</v>
      </c>
      <c r="F31" s="136" t="s">
        <v>71</v>
      </c>
      <c r="G31" s="136" t="s">
        <v>71</v>
      </c>
      <c r="H31" s="136" t="s">
        <v>71</v>
      </c>
      <c r="I31" s="136" t="s">
        <v>71</v>
      </c>
      <c r="J31" s="137" t="s">
        <v>71</v>
      </c>
      <c r="K31" s="136" t="s">
        <v>71</v>
      </c>
      <c r="L31" s="136" t="s">
        <v>71</v>
      </c>
      <c r="M31" s="137" t="s">
        <v>71</v>
      </c>
      <c r="N31" s="137">
        <f t="shared" ref="N31:BL31" si="73">N32</f>
        <v>0</v>
      </c>
      <c r="O31" s="137">
        <f t="shared" si="73"/>
        <v>0</v>
      </c>
      <c r="P31" s="137">
        <f t="shared" si="73"/>
        <v>0</v>
      </c>
      <c r="Q31" s="137">
        <f t="shared" si="73"/>
        <v>0</v>
      </c>
      <c r="R31" s="137">
        <f t="shared" si="73"/>
        <v>0</v>
      </c>
      <c r="S31" s="137">
        <f t="shared" si="73"/>
        <v>0</v>
      </c>
      <c r="T31" s="137">
        <f t="shared" si="73"/>
        <v>0</v>
      </c>
      <c r="U31" s="137">
        <f t="shared" si="73"/>
        <v>0</v>
      </c>
      <c r="V31" s="136">
        <f t="shared" si="73"/>
        <v>0</v>
      </c>
      <c r="W31" s="136">
        <f t="shared" si="73"/>
        <v>0</v>
      </c>
      <c r="X31" s="136">
        <f t="shared" si="73"/>
        <v>0</v>
      </c>
      <c r="Y31" s="138">
        <f t="shared" si="73"/>
        <v>0</v>
      </c>
      <c r="Z31" s="138">
        <f t="shared" si="73"/>
        <v>0</v>
      </c>
      <c r="AA31" s="138">
        <f t="shared" si="73"/>
        <v>0</v>
      </c>
      <c r="AB31" s="138">
        <f t="shared" si="73"/>
        <v>0</v>
      </c>
      <c r="AC31" s="138">
        <f t="shared" si="73"/>
        <v>0</v>
      </c>
      <c r="AD31" s="138">
        <f t="shared" si="73"/>
        <v>0</v>
      </c>
      <c r="AE31" s="138">
        <f t="shared" si="73"/>
        <v>0</v>
      </c>
      <c r="AF31" s="138">
        <f t="shared" si="73"/>
        <v>0</v>
      </c>
      <c r="AG31" s="138">
        <f t="shared" si="73"/>
        <v>0</v>
      </c>
      <c r="AH31" s="138">
        <f t="shared" si="73"/>
        <v>0</v>
      </c>
      <c r="AI31" s="138">
        <f t="shared" si="73"/>
        <v>0</v>
      </c>
      <c r="AJ31" s="138">
        <f t="shared" si="73"/>
        <v>0</v>
      </c>
      <c r="AK31" s="138">
        <f t="shared" si="73"/>
        <v>0</v>
      </c>
      <c r="AL31" s="138">
        <f t="shared" si="73"/>
        <v>0</v>
      </c>
      <c r="AM31" s="138">
        <f t="shared" si="73"/>
        <v>0</v>
      </c>
      <c r="AN31" s="138">
        <f t="shared" si="73"/>
        <v>0</v>
      </c>
      <c r="AO31" s="138">
        <f t="shared" si="73"/>
        <v>0</v>
      </c>
      <c r="AP31" s="138">
        <f t="shared" si="73"/>
        <v>0</v>
      </c>
      <c r="AQ31" s="138">
        <f t="shared" si="73"/>
        <v>0</v>
      </c>
      <c r="AR31" s="138">
        <f t="shared" si="73"/>
        <v>0</v>
      </c>
      <c r="AS31" s="138">
        <f t="shared" si="73"/>
        <v>0</v>
      </c>
      <c r="AT31" s="138">
        <f t="shared" si="73"/>
        <v>0</v>
      </c>
      <c r="AU31" s="138">
        <f t="shared" si="73"/>
        <v>0</v>
      </c>
      <c r="AV31" s="138">
        <f t="shared" si="73"/>
        <v>0</v>
      </c>
      <c r="AW31" s="138">
        <f t="shared" si="73"/>
        <v>0</v>
      </c>
      <c r="AX31" s="138">
        <f t="shared" si="73"/>
        <v>0</v>
      </c>
      <c r="AY31" s="138">
        <f t="shared" si="73"/>
        <v>0</v>
      </c>
      <c r="AZ31" s="138">
        <f t="shared" si="73"/>
        <v>0</v>
      </c>
      <c r="BA31" s="138">
        <f t="shared" si="73"/>
        <v>0</v>
      </c>
      <c r="BB31" s="138">
        <f t="shared" si="73"/>
        <v>0</v>
      </c>
      <c r="BC31" s="138">
        <f t="shared" si="73"/>
        <v>0</v>
      </c>
      <c r="BD31" s="138">
        <f t="shared" si="73"/>
        <v>0</v>
      </c>
      <c r="BE31" s="138">
        <f t="shared" si="73"/>
        <v>0</v>
      </c>
      <c r="BF31" s="138">
        <f t="shared" si="73"/>
        <v>0</v>
      </c>
      <c r="BG31" s="138">
        <f t="shared" si="73"/>
        <v>0</v>
      </c>
      <c r="BH31" s="138">
        <f t="shared" si="73"/>
        <v>0</v>
      </c>
      <c r="BI31" s="138">
        <f t="shared" si="73"/>
        <v>0</v>
      </c>
      <c r="BJ31" s="138">
        <f t="shared" si="73"/>
        <v>0</v>
      </c>
      <c r="BK31" s="138">
        <f t="shared" si="73"/>
        <v>0</v>
      </c>
      <c r="BL31" s="138">
        <f t="shared" si="73"/>
        <v>0</v>
      </c>
      <c r="BM31" s="138">
        <f t="shared" ref="BM31:CP31" si="74">BM32</f>
        <v>0</v>
      </c>
      <c r="BN31" s="138">
        <f t="shared" si="74"/>
        <v>0</v>
      </c>
      <c r="BO31" s="138">
        <f t="shared" si="74"/>
        <v>0</v>
      </c>
      <c r="BP31" s="138">
        <f t="shared" si="74"/>
        <v>0</v>
      </c>
      <c r="BQ31" s="138">
        <f t="shared" si="74"/>
        <v>0</v>
      </c>
      <c r="BR31" s="138">
        <f t="shared" si="74"/>
        <v>0</v>
      </c>
      <c r="BS31" s="138">
        <f t="shared" si="74"/>
        <v>0</v>
      </c>
      <c r="BT31" s="138">
        <f t="shared" si="74"/>
        <v>0</v>
      </c>
      <c r="BU31" s="138">
        <f t="shared" si="74"/>
        <v>0</v>
      </c>
      <c r="BV31" s="138">
        <f t="shared" si="74"/>
        <v>0</v>
      </c>
      <c r="BW31" s="138">
        <f t="shared" si="74"/>
        <v>0</v>
      </c>
      <c r="BX31" s="138">
        <f t="shared" si="74"/>
        <v>0</v>
      </c>
      <c r="BY31" s="138">
        <f t="shared" si="74"/>
        <v>0</v>
      </c>
      <c r="BZ31" s="138">
        <f t="shared" si="74"/>
        <v>0</v>
      </c>
      <c r="CA31" s="138">
        <f t="shared" si="74"/>
        <v>0</v>
      </c>
      <c r="CB31" s="138">
        <f t="shared" si="74"/>
        <v>0</v>
      </c>
      <c r="CC31" s="138">
        <f t="shared" si="74"/>
        <v>0</v>
      </c>
      <c r="CD31" s="138">
        <f t="shared" si="74"/>
        <v>0</v>
      </c>
      <c r="CE31" s="138">
        <f t="shared" si="74"/>
        <v>0</v>
      </c>
      <c r="CF31" s="138">
        <f t="shared" si="74"/>
        <v>0</v>
      </c>
      <c r="CG31" s="138">
        <f t="shared" si="74"/>
        <v>0</v>
      </c>
      <c r="CH31" s="138">
        <f t="shared" si="74"/>
        <v>0</v>
      </c>
      <c r="CI31" s="138">
        <f t="shared" si="74"/>
        <v>0</v>
      </c>
      <c r="CJ31" s="138">
        <f t="shared" si="74"/>
        <v>0</v>
      </c>
      <c r="CK31" s="138">
        <f t="shared" si="74"/>
        <v>0</v>
      </c>
      <c r="CL31" s="138">
        <f t="shared" si="74"/>
        <v>0</v>
      </c>
      <c r="CM31" s="138">
        <f t="shared" si="74"/>
        <v>0</v>
      </c>
      <c r="CN31" s="138">
        <f t="shared" si="74"/>
        <v>0</v>
      </c>
      <c r="CO31" s="138">
        <f t="shared" si="74"/>
        <v>0</v>
      </c>
      <c r="CP31" s="138">
        <f t="shared" si="74"/>
        <v>0</v>
      </c>
      <c r="CQ31" s="136" t="s">
        <v>71</v>
      </c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</row>
    <row r="32" spans="1:176" s="129" customFormat="1" ht="65.25" hidden="1" customHeight="1" outlineLevel="1" x14ac:dyDescent="0.25">
      <c r="A32" s="170"/>
      <c r="B32" s="171"/>
      <c r="C32" s="141"/>
      <c r="D32" s="141"/>
      <c r="E32" s="141"/>
      <c r="F32" s="141"/>
      <c r="G32" s="141"/>
      <c r="H32" s="141"/>
      <c r="I32" s="141"/>
      <c r="J32" s="143"/>
      <c r="K32" s="141"/>
      <c r="L32" s="141"/>
      <c r="M32" s="143"/>
      <c r="N32" s="143"/>
      <c r="O32" s="143"/>
      <c r="P32" s="143"/>
      <c r="Q32" s="143"/>
      <c r="R32" s="143"/>
      <c r="S32" s="143"/>
      <c r="T32" s="143"/>
      <c r="U32" s="143"/>
      <c r="V32" s="141"/>
      <c r="W32" s="141"/>
      <c r="X32" s="141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41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</row>
    <row r="33" spans="1:176" s="21" customFormat="1" ht="68.25" customHeight="1" outlineLevel="1" x14ac:dyDescent="0.25">
      <c r="A33" s="154" t="s">
        <v>145</v>
      </c>
      <c r="B33" s="155" t="s">
        <v>34</v>
      </c>
      <c r="C33" s="136" t="s">
        <v>70</v>
      </c>
      <c r="D33" s="136" t="s">
        <v>71</v>
      </c>
      <c r="E33" s="136" t="s">
        <v>71</v>
      </c>
      <c r="F33" s="136" t="s">
        <v>71</v>
      </c>
      <c r="G33" s="136" t="s">
        <v>71</v>
      </c>
      <c r="H33" s="138" t="s">
        <v>71</v>
      </c>
      <c r="I33" s="138" t="s">
        <v>71</v>
      </c>
      <c r="J33" s="137" t="s">
        <v>71</v>
      </c>
      <c r="K33" s="138" t="s">
        <v>71</v>
      </c>
      <c r="L33" s="138" t="s">
        <v>71</v>
      </c>
      <c r="M33" s="137" t="s">
        <v>71</v>
      </c>
      <c r="N33" s="137">
        <v>0</v>
      </c>
      <c r="O33" s="137">
        <v>0</v>
      </c>
      <c r="P33" s="138" t="s">
        <v>71</v>
      </c>
      <c r="Q33" s="138" t="s">
        <v>71</v>
      </c>
      <c r="R33" s="138" t="s">
        <v>71</v>
      </c>
      <c r="S33" s="138" t="s">
        <v>71</v>
      </c>
      <c r="T33" s="138">
        <f>T34</f>
        <v>0</v>
      </c>
      <c r="U33" s="138">
        <f t="shared" ref="U33:CP33" si="75">U34</f>
        <v>0</v>
      </c>
      <c r="V33" s="138">
        <f t="shared" si="75"/>
        <v>0</v>
      </c>
      <c r="W33" s="138">
        <f t="shared" si="75"/>
        <v>0</v>
      </c>
      <c r="X33" s="138">
        <f t="shared" si="75"/>
        <v>0</v>
      </c>
      <c r="Y33" s="138">
        <f t="shared" si="75"/>
        <v>0</v>
      </c>
      <c r="Z33" s="138">
        <f t="shared" si="75"/>
        <v>0</v>
      </c>
      <c r="AA33" s="138">
        <f t="shared" si="75"/>
        <v>0</v>
      </c>
      <c r="AB33" s="138">
        <f t="shared" si="75"/>
        <v>0</v>
      </c>
      <c r="AC33" s="138">
        <f t="shared" si="75"/>
        <v>0</v>
      </c>
      <c r="AD33" s="138">
        <f t="shared" si="75"/>
        <v>0</v>
      </c>
      <c r="AE33" s="138">
        <f t="shared" si="75"/>
        <v>0</v>
      </c>
      <c r="AF33" s="138">
        <f t="shared" si="75"/>
        <v>0</v>
      </c>
      <c r="AG33" s="138">
        <f t="shared" si="75"/>
        <v>0</v>
      </c>
      <c r="AH33" s="138">
        <f t="shared" si="75"/>
        <v>0</v>
      </c>
      <c r="AI33" s="138">
        <f t="shared" si="75"/>
        <v>0</v>
      </c>
      <c r="AJ33" s="138">
        <f t="shared" si="75"/>
        <v>0</v>
      </c>
      <c r="AK33" s="138">
        <f t="shared" si="75"/>
        <v>0</v>
      </c>
      <c r="AL33" s="138">
        <f t="shared" si="75"/>
        <v>0</v>
      </c>
      <c r="AM33" s="138">
        <f t="shared" si="75"/>
        <v>0</v>
      </c>
      <c r="AN33" s="138">
        <f t="shared" si="75"/>
        <v>0</v>
      </c>
      <c r="AO33" s="138">
        <f t="shared" si="75"/>
        <v>0</v>
      </c>
      <c r="AP33" s="138">
        <f t="shared" si="75"/>
        <v>0</v>
      </c>
      <c r="AQ33" s="138">
        <f t="shared" si="75"/>
        <v>0</v>
      </c>
      <c r="AR33" s="138">
        <f t="shared" si="75"/>
        <v>0</v>
      </c>
      <c r="AS33" s="138">
        <f t="shared" si="75"/>
        <v>0</v>
      </c>
      <c r="AT33" s="138">
        <f t="shared" si="75"/>
        <v>0</v>
      </c>
      <c r="AU33" s="138">
        <f t="shared" si="75"/>
        <v>0</v>
      </c>
      <c r="AV33" s="138">
        <f t="shared" si="75"/>
        <v>0</v>
      </c>
      <c r="AW33" s="138">
        <f t="shared" si="75"/>
        <v>0</v>
      </c>
      <c r="AX33" s="138">
        <f t="shared" si="75"/>
        <v>0</v>
      </c>
      <c r="AY33" s="138">
        <f t="shared" si="75"/>
        <v>0</v>
      </c>
      <c r="AZ33" s="138">
        <f t="shared" si="75"/>
        <v>0</v>
      </c>
      <c r="BA33" s="138">
        <f t="shared" si="75"/>
        <v>0</v>
      </c>
      <c r="BB33" s="138">
        <f t="shared" si="75"/>
        <v>0</v>
      </c>
      <c r="BC33" s="138">
        <f t="shared" si="75"/>
        <v>0</v>
      </c>
      <c r="BD33" s="138">
        <f t="shared" si="75"/>
        <v>0</v>
      </c>
      <c r="BE33" s="138">
        <f t="shared" si="75"/>
        <v>0</v>
      </c>
      <c r="BF33" s="138">
        <f t="shared" si="75"/>
        <v>0</v>
      </c>
      <c r="BG33" s="138">
        <f t="shared" si="75"/>
        <v>0</v>
      </c>
      <c r="BH33" s="138">
        <f t="shared" si="75"/>
        <v>0</v>
      </c>
      <c r="BI33" s="138">
        <f t="shared" si="75"/>
        <v>0</v>
      </c>
      <c r="BJ33" s="138">
        <f t="shared" si="75"/>
        <v>0</v>
      </c>
      <c r="BK33" s="138">
        <f t="shared" si="75"/>
        <v>0</v>
      </c>
      <c r="BL33" s="138">
        <f t="shared" si="75"/>
        <v>0</v>
      </c>
      <c r="BM33" s="138">
        <f t="shared" si="75"/>
        <v>0</v>
      </c>
      <c r="BN33" s="138">
        <f t="shared" si="75"/>
        <v>0</v>
      </c>
      <c r="BO33" s="138">
        <f t="shared" si="75"/>
        <v>0</v>
      </c>
      <c r="BP33" s="138">
        <f t="shared" si="75"/>
        <v>0</v>
      </c>
      <c r="BQ33" s="138">
        <f t="shared" si="75"/>
        <v>0</v>
      </c>
      <c r="BR33" s="138">
        <f t="shared" si="75"/>
        <v>0</v>
      </c>
      <c r="BS33" s="138">
        <f t="shared" si="75"/>
        <v>0</v>
      </c>
      <c r="BT33" s="138">
        <f t="shared" si="75"/>
        <v>0</v>
      </c>
      <c r="BU33" s="138">
        <f t="shared" si="75"/>
        <v>0</v>
      </c>
      <c r="BV33" s="138">
        <f t="shared" si="75"/>
        <v>0</v>
      </c>
      <c r="BW33" s="138">
        <f t="shared" si="75"/>
        <v>0</v>
      </c>
      <c r="BX33" s="138">
        <f t="shared" si="75"/>
        <v>0</v>
      </c>
      <c r="BY33" s="138">
        <f t="shared" si="75"/>
        <v>0</v>
      </c>
      <c r="BZ33" s="138">
        <f t="shared" si="75"/>
        <v>0</v>
      </c>
      <c r="CA33" s="138">
        <f t="shared" si="75"/>
        <v>0</v>
      </c>
      <c r="CB33" s="138">
        <f t="shared" si="75"/>
        <v>0</v>
      </c>
      <c r="CC33" s="138">
        <f t="shared" si="75"/>
        <v>0</v>
      </c>
      <c r="CD33" s="138">
        <f t="shared" si="75"/>
        <v>0</v>
      </c>
      <c r="CE33" s="138">
        <f t="shared" si="75"/>
        <v>0</v>
      </c>
      <c r="CF33" s="138">
        <f t="shared" si="75"/>
        <v>0</v>
      </c>
      <c r="CG33" s="138">
        <f t="shared" si="75"/>
        <v>0</v>
      </c>
      <c r="CH33" s="138">
        <f t="shared" si="75"/>
        <v>0</v>
      </c>
      <c r="CI33" s="138">
        <f t="shared" si="75"/>
        <v>0</v>
      </c>
      <c r="CJ33" s="138">
        <f t="shared" si="75"/>
        <v>0</v>
      </c>
      <c r="CK33" s="138">
        <f t="shared" si="75"/>
        <v>0</v>
      </c>
      <c r="CL33" s="138">
        <f t="shared" si="75"/>
        <v>0</v>
      </c>
      <c r="CM33" s="138">
        <f t="shared" si="75"/>
        <v>0</v>
      </c>
      <c r="CN33" s="138">
        <f t="shared" si="75"/>
        <v>0</v>
      </c>
      <c r="CO33" s="138">
        <f t="shared" si="75"/>
        <v>0</v>
      </c>
      <c r="CP33" s="138">
        <f t="shared" si="75"/>
        <v>0</v>
      </c>
      <c r="CQ33" s="138" t="s">
        <v>71</v>
      </c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</row>
    <row r="34" spans="1:176" s="21" customFormat="1" ht="68.25" hidden="1" customHeight="1" outlineLevel="1" x14ac:dyDescent="0.25">
      <c r="A34" s="170"/>
      <c r="B34" s="171"/>
      <c r="C34" s="141"/>
      <c r="D34" s="141"/>
      <c r="E34" s="192"/>
      <c r="F34" s="141"/>
      <c r="G34" s="141"/>
      <c r="H34" s="176"/>
      <c r="I34" s="176"/>
      <c r="J34" s="143"/>
      <c r="K34" s="176"/>
      <c r="L34" s="176"/>
      <c r="M34" s="143"/>
      <c r="N34" s="143"/>
      <c r="O34" s="143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6"/>
      <c r="CQ34" s="176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</row>
    <row r="35" spans="1:176" s="131" customFormat="1" ht="59.25" customHeight="1" outlineLevel="1" x14ac:dyDescent="0.25">
      <c r="A35" s="154" t="s">
        <v>146</v>
      </c>
      <c r="B35" s="155" t="s">
        <v>36</v>
      </c>
      <c r="C35" s="136" t="s">
        <v>70</v>
      </c>
      <c r="D35" s="136" t="s">
        <v>71</v>
      </c>
      <c r="E35" s="136" t="s">
        <v>71</v>
      </c>
      <c r="F35" s="136" t="s">
        <v>71</v>
      </c>
      <c r="G35" s="136" t="s">
        <v>71</v>
      </c>
      <c r="H35" s="138" t="s">
        <v>71</v>
      </c>
      <c r="I35" s="138" t="s">
        <v>71</v>
      </c>
      <c r="J35" s="137" t="s">
        <v>71</v>
      </c>
      <c r="K35" s="138" t="s">
        <v>71</v>
      </c>
      <c r="L35" s="138" t="s">
        <v>71</v>
      </c>
      <c r="M35" s="137" t="s">
        <v>71</v>
      </c>
      <c r="N35" s="137">
        <f>N36</f>
        <v>0</v>
      </c>
      <c r="O35" s="137">
        <f>O36</f>
        <v>0</v>
      </c>
      <c r="P35" s="138" t="s">
        <v>71</v>
      </c>
      <c r="Q35" s="138" t="s">
        <v>71</v>
      </c>
      <c r="R35" s="138">
        <f t="shared" ref="R35:CM35" si="76">R36</f>
        <v>0</v>
      </c>
      <c r="S35" s="138">
        <f t="shared" si="76"/>
        <v>0</v>
      </c>
      <c r="T35" s="138">
        <f t="shared" si="76"/>
        <v>0</v>
      </c>
      <c r="U35" s="138">
        <f t="shared" si="76"/>
        <v>0</v>
      </c>
      <c r="V35" s="138">
        <f t="shared" si="76"/>
        <v>0</v>
      </c>
      <c r="W35" s="138">
        <f t="shared" si="76"/>
        <v>0</v>
      </c>
      <c r="X35" s="138">
        <f t="shared" si="76"/>
        <v>0</v>
      </c>
      <c r="Y35" s="138">
        <f t="shared" si="76"/>
        <v>0</v>
      </c>
      <c r="Z35" s="138">
        <f t="shared" si="76"/>
        <v>0</v>
      </c>
      <c r="AA35" s="138">
        <f t="shared" si="76"/>
        <v>0</v>
      </c>
      <c r="AB35" s="138">
        <f t="shared" si="76"/>
        <v>0</v>
      </c>
      <c r="AC35" s="138">
        <f t="shared" si="76"/>
        <v>0</v>
      </c>
      <c r="AD35" s="138">
        <f t="shared" si="76"/>
        <v>0</v>
      </c>
      <c r="AE35" s="138">
        <f t="shared" si="76"/>
        <v>0</v>
      </c>
      <c r="AF35" s="138">
        <f t="shared" si="76"/>
        <v>0</v>
      </c>
      <c r="AG35" s="138">
        <f t="shared" si="76"/>
        <v>0</v>
      </c>
      <c r="AH35" s="138">
        <f t="shared" si="76"/>
        <v>0</v>
      </c>
      <c r="AI35" s="138">
        <f t="shared" si="76"/>
        <v>0</v>
      </c>
      <c r="AJ35" s="138">
        <f t="shared" si="76"/>
        <v>0</v>
      </c>
      <c r="AK35" s="138">
        <f t="shared" si="76"/>
        <v>0</v>
      </c>
      <c r="AL35" s="138">
        <f t="shared" si="76"/>
        <v>0</v>
      </c>
      <c r="AM35" s="138">
        <f t="shared" si="76"/>
        <v>0</v>
      </c>
      <c r="AN35" s="138">
        <f t="shared" si="76"/>
        <v>0</v>
      </c>
      <c r="AO35" s="138">
        <f t="shared" si="76"/>
        <v>0</v>
      </c>
      <c r="AP35" s="138">
        <f t="shared" si="76"/>
        <v>0</v>
      </c>
      <c r="AQ35" s="138">
        <f t="shared" si="76"/>
        <v>0</v>
      </c>
      <c r="AR35" s="138">
        <f t="shared" si="76"/>
        <v>0</v>
      </c>
      <c r="AS35" s="138">
        <f t="shared" si="76"/>
        <v>0</v>
      </c>
      <c r="AT35" s="138">
        <f t="shared" si="76"/>
        <v>0</v>
      </c>
      <c r="AU35" s="138">
        <f t="shared" si="76"/>
        <v>0</v>
      </c>
      <c r="AV35" s="138">
        <f t="shared" si="76"/>
        <v>0</v>
      </c>
      <c r="AW35" s="138">
        <f t="shared" si="76"/>
        <v>0</v>
      </c>
      <c r="AX35" s="138">
        <f t="shared" si="76"/>
        <v>0</v>
      </c>
      <c r="AY35" s="138">
        <f t="shared" si="76"/>
        <v>0</v>
      </c>
      <c r="AZ35" s="138">
        <f t="shared" si="76"/>
        <v>0</v>
      </c>
      <c r="BA35" s="138">
        <f t="shared" si="76"/>
        <v>0</v>
      </c>
      <c r="BB35" s="138">
        <f t="shared" si="76"/>
        <v>0</v>
      </c>
      <c r="BC35" s="138">
        <f t="shared" si="76"/>
        <v>0</v>
      </c>
      <c r="BD35" s="138">
        <f t="shared" si="76"/>
        <v>0</v>
      </c>
      <c r="BE35" s="138">
        <f t="shared" si="76"/>
        <v>0</v>
      </c>
      <c r="BF35" s="138">
        <f t="shared" si="76"/>
        <v>0</v>
      </c>
      <c r="BG35" s="138">
        <f t="shared" si="76"/>
        <v>0</v>
      </c>
      <c r="BH35" s="138">
        <f t="shared" si="76"/>
        <v>0</v>
      </c>
      <c r="BI35" s="138">
        <f t="shared" si="76"/>
        <v>0</v>
      </c>
      <c r="BJ35" s="138">
        <f t="shared" si="76"/>
        <v>0</v>
      </c>
      <c r="BK35" s="138">
        <f t="shared" si="76"/>
        <v>0</v>
      </c>
      <c r="BL35" s="138">
        <f t="shared" si="76"/>
        <v>0</v>
      </c>
      <c r="BM35" s="138">
        <f t="shared" si="76"/>
        <v>0</v>
      </c>
      <c r="BN35" s="138">
        <f t="shared" si="76"/>
        <v>0</v>
      </c>
      <c r="BO35" s="138">
        <f t="shared" si="76"/>
        <v>0</v>
      </c>
      <c r="BP35" s="138">
        <f t="shared" si="76"/>
        <v>0</v>
      </c>
      <c r="BQ35" s="138">
        <f t="shared" si="76"/>
        <v>0</v>
      </c>
      <c r="BR35" s="138">
        <f t="shared" si="76"/>
        <v>0</v>
      </c>
      <c r="BS35" s="138">
        <f t="shared" si="76"/>
        <v>0</v>
      </c>
      <c r="BT35" s="138">
        <f t="shared" si="76"/>
        <v>0</v>
      </c>
      <c r="BU35" s="138">
        <f t="shared" si="76"/>
        <v>0</v>
      </c>
      <c r="BV35" s="138">
        <f t="shared" si="76"/>
        <v>0</v>
      </c>
      <c r="BW35" s="138">
        <f t="shared" si="76"/>
        <v>0</v>
      </c>
      <c r="BX35" s="138">
        <f t="shared" si="76"/>
        <v>0</v>
      </c>
      <c r="BY35" s="138">
        <f t="shared" si="76"/>
        <v>0</v>
      </c>
      <c r="BZ35" s="138">
        <f t="shared" si="76"/>
        <v>0</v>
      </c>
      <c r="CA35" s="138">
        <f t="shared" si="76"/>
        <v>0</v>
      </c>
      <c r="CB35" s="138">
        <f t="shared" si="76"/>
        <v>0</v>
      </c>
      <c r="CC35" s="138">
        <f t="shared" si="76"/>
        <v>0</v>
      </c>
      <c r="CD35" s="138">
        <f t="shared" si="76"/>
        <v>0</v>
      </c>
      <c r="CE35" s="138">
        <f t="shared" si="76"/>
        <v>0</v>
      </c>
      <c r="CF35" s="138">
        <f t="shared" si="76"/>
        <v>0</v>
      </c>
      <c r="CG35" s="138">
        <f t="shared" si="76"/>
        <v>0</v>
      </c>
      <c r="CH35" s="138">
        <f t="shared" si="76"/>
        <v>0</v>
      </c>
      <c r="CI35" s="138">
        <f t="shared" si="76"/>
        <v>0</v>
      </c>
      <c r="CJ35" s="138">
        <f t="shared" si="76"/>
        <v>0</v>
      </c>
      <c r="CK35" s="138">
        <f t="shared" si="76"/>
        <v>0</v>
      </c>
      <c r="CL35" s="138">
        <f t="shared" si="76"/>
        <v>0</v>
      </c>
      <c r="CM35" s="138">
        <f t="shared" si="76"/>
        <v>0</v>
      </c>
      <c r="CN35" s="138">
        <f t="shared" ref="CN35:CP35" si="77">CN36</f>
        <v>0</v>
      </c>
      <c r="CO35" s="138">
        <f t="shared" si="77"/>
        <v>0</v>
      </c>
      <c r="CP35" s="138">
        <f t="shared" si="77"/>
        <v>0</v>
      </c>
      <c r="CQ35" s="138" t="s">
        <v>71</v>
      </c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14"/>
      <c r="FH35" s="114"/>
      <c r="FI35" s="114"/>
      <c r="FJ35" s="114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</row>
    <row r="36" spans="1:176" s="131" customFormat="1" ht="101.25" hidden="1" customHeight="1" outlineLevel="1" x14ac:dyDescent="0.25">
      <c r="A36" s="170"/>
      <c r="B36" s="171"/>
      <c r="C36" s="141"/>
      <c r="D36" s="141"/>
      <c r="E36" s="192"/>
      <c r="F36" s="141"/>
      <c r="G36" s="192"/>
      <c r="H36" s="176"/>
      <c r="I36" s="176"/>
      <c r="J36" s="143"/>
      <c r="K36" s="176"/>
      <c r="L36" s="176"/>
      <c r="M36" s="143"/>
      <c r="N36" s="143"/>
      <c r="O36" s="143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14"/>
      <c r="FH36" s="114"/>
      <c r="FI36" s="114"/>
      <c r="FJ36" s="114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</row>
    <row r="37" spans="1:176" s="5" customFormat="1" ht="59.25" customHeight="1" outlineLevel="1" x14ac:dyDescent="0.25">
      <c r="A37" s="136" t="s">
        <v>147</v>
      </c>
      <c r="B37" s="153" t="s">
        <v>38</v>
      </c>
      <c r="C37" s="136" t="s">
        <v>70</v>
      </c>
      <c r="D37" s="136" t="s">
        <v>71</v>
      </c>
      <c r="E37" s="136" t="s">
        <v>71</v>
      </c>
      <c r="F37" s="136" t="s">
        <v>71</v>
      </c>
      <c r="G37" s="136" t="s">
        <v>71</v>
      </c>
      <c r="H37" s="138" t="s">
        <v>71</v>
      </c>
      <c r="I37" s="138" t="s">
        <v>71</v>
      </c>
      <c r="J37" s="137" t="s">
        <v>71</v>
      </c>
      <c r="K37" s="137" t="s">
        <v>71</v>
      </c>
      <c r="L37" s="137" t="s">
        <v>71</v>
      </c>
      <c r="M37" s="137" t="s">
        <v>71</v>
      </c>
      <c r="N37" s="137">
        <f t="shared" ref="N37:O37" si="78">N38+N39</f>
        <v>0</v>
      </c>
      <c r="O37" s="137">
        <f t="shared" si="78"/>
        <v>0</v>
      </c>
      <c r="P37" s="138" t="s">
        <v>71</v>
      </c>
      <c r="Q37" s="138" t="s">
        <v>71</v>
      </c>
      <c r="R37" s="138" t="s">
        <v>71</v>
      </c>
      <c r="S37" s="138" t="s">
        <v>71</v>
      </c>
      <c r="T37" s="138">
        <f t="shared" ref="T37:X37" si="79">T38+T39</f>
        <v>0</v>
      </c>
      <c r="U37" s="138">
        <f t="shared" si="79"/>
        <v>0</v>
      </c>
      <c r="V37" s="138">
        <f t="shared" si="79"/>
        <v>0</v>
      </c>
      <c r="W37" s="138">
        <f>W38+W39</f>
        <v>0</v>
      </c>
      <c r="X37" s="138">
        <f t="shared" si="79"/>
        <v>0</v>
      </c>
      <c r="Y37" s="138">
        <f t="shared" ref="Y37:AT37" si="80">Y38+Y39</f>
        <v>0</v>
      </c>
      <c r="Z37" s="138">
        <f t="shared" si="80"/>
        <v>0</v>
      </c>
      <c r="AA37" s="138">
        <f t="shared" si="80"/>
        <v>0</v>
      </c>
      <c r="AB37" s="138">
        <f t="shared" si="80"/>
        <v>0</v>
      </c>
      <c r="AC37" s="138">
        <f t="shared" si="80"/>
        <v>0</v>
      </c>
      <c r="AD37" s="138">
        <f t="shared" ref="AD37:AH37" si="81">AD38+AD39</f>
        <v>0</v>
      </c>
      <c r="AE37" s="138">
        <f t="shared" si="81"/>
        <v>0</v>
      </c>
      <c r="AF37" s="138">
        <f t="shared" si="81"/>
        <v>0</v>
      </c>
      <c r="AG37" s="138">
        <f t="shared" si="81"/>
        <v>0</v>
      </c>
      <c r="AH37" s="138">
        <f t="shared" si="81"/>
        <v>0</v>
      </c>
      <c r="AI37" s="138">
        <f t="shared" si="80"/>
        <v>0</v>
      </c>
      <c r="AJ37" s="138">
        <f t="shared" si="80"/>
        <v>0</v>
      </c>
      <c r="AK37" s="138">
        <f t="shared" si="80"/>
        <v>0</v>
      </c>
      <c r="AL37" s="138">
        <f t="shared" si="80"/>
        <v>0</v>
      </c>
      <c r="AM37" s="138">
        <f t="shared" si="80"/>
        <v>0</v>
      </c>
      <c r="AN37" s="138">
        <f t="shared" si="80"/>
        <v>0</v>
      </c>
      <c r="AO37" s="138">
        <f t="shared" si="80"/>
        <v>0</v>
      </c>
      <c r="AP37" s="138">
        <f t="shared" si="80"/>
        <v>0</v>
      </c>
      <c r="AQ37" s="138">
        <f t="shared" si="80"/>
        <v>0</v>
      </c>
      <c r="AR37" s="138">
        <f t="shared" si="80"/>
        <v>0</v>
      </c>
      <c r="AS37" s="138">
        <f t="shared" si="80"/>
        <v>0</v>
      </c>
      <c r="AT37" s="138">
        <f t="shared" si="80"/>
        <v>0</v>
      </c>
      <c r="AU37" s="138">
        <f t="shared" ref="AU37:CJ37" si="82">AU38+AU39</f>
        <v>0</v>
      </c>
      <c r="AV37" s="138">
        <f t="shared" si="82"/>
        <v>0</v>
      </c>
      <c r="AW37" s="138">
        <f t="shared" si="82"/>
        <v>0</v>
      </c>
      <c r="AX37" s="138">
        <f t="shared" si="82"/>
        <v>0</v>
      </c>
      <c r="AY37" s="138">
        <f t="shared" si="82"/>
        <v>0</v>
      </c>
      <c r="AZ37" s="138">
        <f t="shared" si="82"/>
        <v>0</v>
      </c>
      <c r="BA37" s="138">
        <f t="shared" si="82"/>
        <v>0</v>
      </c>
      <c r="BB37" s="138">
        <f t="shared" si="82"/>
        <v>0</v>
      </c>
      <c r="BC37" s="138">
        <f t="shared" si="82"/>
        <v>0</v>
      </c>
      <c r="BD37" s="138">
        <f t="shared" si="82"/>
        <v>0</v>
      </c>
      <c r="BE37" s="138">
        <f t="shared" ref="BE37:BN37" si="83">BE38+BE39</f>
        <v>0</v>
      </c>
      <c r="BF37" s="138">
        <f t="shared" si="83"/>
        <v>0</v>
      </c>
      <c r="BG37" s="138">
        <f t="shared" si="83"/>
        <v>0</v>
      </c>
      <c r="BH37" s="138">
        <f t="shared" si="83"/>
        <v>0</v>
      </c>
      <c r="BI37" s="138">
        <f t="shared" si="83"/>
        <v>0</v>
      </c>
      <c r="BJ37" s="138">
        <f t="shared" si="83"/>
        <v>0</v>
      </c>
      <c r="BK37" s="138">
        <f t="shared" si="83"/>
        <v>0</v>
      </c>
      <c r="BL37" s="138">
        <f t="shared" si="83"/>
        <v>0</v>
      </c>
      <c r="BM37" s="138">
        <f t="shared" si="83"/>
        <v>0</v>
      </c>
      <c r="BN37" s="138">
        <f t="shared" si="83"/>
        <v>0</v>
      </c>
      <c r="BO37" s="138">
        <f t="shared" ref="BO37:BV37" si="84">BO38+BO39</f>
        <v>0</v>
      </c>
      <c r="BP37" s="138">
        <f t="shared" si="84"/>
        <v>0</v>
      </c>
      <c r="BQ37" s="138">
        <f t="shared" si="84"/>
        <v>0</v>
      </c>
      <c r="BR37" s="138">
        <f t="shared" si="84"/>
        <v>0</v>
      </c>
      <c r="BS37" s="138">
        <f t="shared" si="84"/>
        <v>0</v>
      </c>
      <c r="BT37" s="138">
        <f t="shared" si="84"/>
        <v>0</v>
      </c>
      <c r="BU37" s="138">
        <f t="shared" si="84"/>
        <v>0</v>
      </c>
      <c r="BV37" s="138">
        <f t="shared" si="84"/>
        <v>0</v>
      </c>
      <c r="BW37" s="138">
        <f t="shared" ref="BW37:CF37" si="85">BW38+BW39</f>
        <v>0</v>
      </c>
      <c r="BX37" s="138">
        <f t="shared" si="85"/>
        <v>0</v>
      </c>
      <c r="BY37" s="138">
        <f t="shared" si="85"/>
        <v>0</v>
      </c>
      <c r="BZ37" s="138">
        <f t="shared" si="85"/>
        <v>0</v>
      </c>
      <c r="CA37" s="138">
        <f t="shared" si="85"/>
        <v>0</v>
      </c>
      <c r="CB37" s="138">
        <f t="shared" si="85"/>
        <v>0</v>
      </c>
      <c r="CC37" s="138">
        <f t="shared" si="85"/>
        <v>0</v>
      </c>
      <c r="CD37" s="138">
        <f t="shared" si="85"/>
        <v>0</v>
      </c>
      <c r="CE37" s="138">
        <f t="shared" si="85"/>
        <v>0</v>
      </c>
      <c r="CF37" s="138">
        <f t="shared" si="85"/>
        <v>0</v>
      </c>
      <c r="CG37" s="138">
        <f t="shared" si="82"/>
        <v>0</v>
      </c>
      <c r="CH37" s="138">
        <f t="shared" si="82"/>
        <v>0</v>
      </c>
      <c r="CI37" s="138">
        <f t="shared" si="82"/>
        <v>0</v>
      </c>
      <c r="CJ37" s="138">
        <f t="shared" si="82"/>
        <v>0</v>
      </c>
      <c r="CK37" s="138">
        <f t="shared" ref="CK37:CP37" si="86">CK38+CK39</f>
        <v>0</v>
      </c>
      <c r="CL37" s="138">
        <f t="shared" si="86"/>
        <v>0</v>
      </c>
      <c r="CM37" s="138">
        <f t="shared" si="86"/>
        <v>0</v>
      </c>
      <c r="CN37" s="138">
        <f t="shared" si="86"/>
        <v>0</v>
      </c>
      <c r="CO37" s="138">
        <f t="shared" si="86"/>
        <v>0</v>
      </c>
      <c r="CP37" s="138">
        <f t="shared" si="86"/>
        <v>0</v>
      </c>
      <c r="CQ37" s="138" t="s">
        <v>71</v>
      </c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3"/>
      <c r="FL37" s="103"/>
      <c r="FM37" s="103"/>
      <c r="FN37" s="103"/>
      <c r="FO37" s="103"/>
      <c r="FP37" s="103"/>
      <c r="FQ37" s="103"/>
      <c r="FR37" s="103"/>
      <c r="FS37" s="103"/>
      <c r="FT37" s="103"/>
    </row>
    <row r="38" spans="1:176" s="21" customFormat="1" ht="71.25" customHeight="1" outlineLevel="1" x14ac:dyDescent="0.25">
      <c r="A38" s="155" t="s">
        <v>148</v>
      </c>
      <c r="B38" s="155" t="s">
        <v>39</v>
      </c>
      <c r="C38" s="136" t="s">
        <v>70</v>
      </c>
      <c r="D38" s="136" t="s">
        <v>71</v>
      </c>
      <c r="E38" s="136" t="s">
        <v>71</v>
      </c>
      <c r="F38" s="136" t="s">
        <v>71</v>
      </c>
      <c r="G38" s="136" t="s">
        <v>71</v>
      </c>
      <c r="H38" s="138" t="s">
        <v>71</v>
      </c>
      <c r="I38" s="138" t="s">
        <v>71</v>
      </c>
      <c r="J38" s="137" t="s">
        <v>71</v>
      </c>
      <c r="K38" s="137" t="s">
        <v>71</v>
      </c>
      <c r="L38" s="137" t="s">
        <v>71</v>
      </c>
      <c r="M38" s="137" t="s">
        <v>71</v>
      </c>
      <c r="N38" s="137">
        <v>0</v>
      </c>
      <c r="O38" s="137">
        <v>0</v>
      </c>
      <c r="P38" s="138" t="s">
        <v>71</v>
      </c>
      <c r="Q38" s="138" t="s">
        <v>71</v>
      </c>
      <c r="R38" s="138" t="s">
        <v>71</v>
      </c>
      <c r="S38" s="138" t="s">
        <v>71</v>
      </c>
      <c r="T38" s="138">
        <v>0</v>
      </c>
      <c r="U38" s="138">
        <v>0</v>
      </c>
      <c r="V38" s="138">
        <v>0</v>
      </c>
      <c r="W38" s="138">
        <v>0</v>
      </c>
      <c r="X38" s="138">
        <v>0</v>
      </c>
      <c r="Y38" s="138">
        <v>0</v>
      </c>
      <c r="Z38" s="138">
        <v>0</v>
      </c>
      <c r="AA38" s="138">
        <v>0</v>
      </c>
      <c r="AB38" s="138">
        <v>0</v>
      </c>
      <c r="AC38" s="138">
        <v>0</v>
      </c>
      <c r="AD38" s="138">
        <v>0</v>
      </c>
      <c r="AE38" s="138">
        <v>0</v>
      </c>
      <c r="AF38" s="138">
        <v>0</v>
      </c>
      <c r="AG38" s="138">
        <v>0</v>
      </c>
      <c r="AH38" s="138">
        <v>0</v>
      </c>
      <c r="AI38" s="138">
        <v>0</v>
      </c>
      <c r="AJ38" s="138">
        <v>0</v>
      </c>
      <c r="AK38" s="138">
        <v>0</v>
      </c>
      <c r="AL38" s="138">
        <v>0</v>
      </c>
      <c r="AM38" s="138">
        <v>0</v>
      </c>
      <c r="AN38" s="138">
        <v>0</v>
      </c>
      <c r="AO38" s="138">
        <v>0</v>
      </c>
      <c r="AP38" s="138">
        <v>0</v>
      </c>
      <c r="AQ38" s="138">
        <v>0</v>
      </c>
      <c r="AR38" s="138">
        <v>0</v>
      </c>
      <c r="AS38" s="138">
        <v>0</v>
      </c>
      <c r="AT38" s="138">
        <v>0</v>
      </c>
      <c r="AU38" s="138">
        <v>0</v>
      </c>
      <c r="AV38" s="138">
        <v>0</v>
      </c>
      <c r="AW38" s="138">
        <v>0</v>
      </c>
      <c r="AX38" s="138">
        <v>0</v>
      </c>
      <c r="AY38" s="138">
        <v>0</v>
      </c>
      <c r="AZ38" s="138">
        <v>0</v>
      </c>
      <c r="BA38" s="138">
        <v>0</v>
      </c>
      <c r="BB38" s="138">
        <v>0</v>
      </c>
      <c r="BC38" s="138">
        <v>0</v>
      </c>
      <c r="BD38" s="138">
        <v>0</v>
      </c>
      <c r="BE38" s="138">
        <v>0</v>
      </c>
      <c r="BF38" s="138">
        <v>0</v>
      </c>
      <c r="BG38" s="138">
        <v>0</v>
      </c>
      <c r="BH38" s="138">
        <v>0</v>
      </c>
      <c r="BI38" s="138">
        <v>0</v>
      </c>
      <c r="BJ38" s="138">
        <v>0</v>
      </c>
      <c r="BK38" s="138">
        <v>0</v>
      </c>
      <c r="BL38" s="138">
        <v>0</v>
      </c>
      <c r="BM38" s="138">
        <v>0</v>
      </c>
      <c r="BN38" s="138">
        <v>0</v>
      </c>
      <c r="BO38" s="138">
        <v>0</v>
      </c>
      <c r="BP38" s="138">
        <v>0</v>
      </c>
      <c r="BQ38" s="138">
        <v>0</v>
      </c>
      <c r="BR38" s="138">
        <v>0</v>
      </c>
      <c r="BS38" s="138">
        <v>0</v>
      </c>
      <c r="BT38" s="138">
        <v>0</v>
      </c>
      <c r="BU38" s="138">
        <v>0</v>
      </c>
      <c r="BV38" s="138">
        <v>0</v>
      </c>
      <c r="BW38" s="138">
        <v>0</v>
      </c>
      <c r="BX38" s="138">
        <v>0</v>
      </c>
      <c r="BY38" s="138">
        <v>0</v>
      </c>
      <c r="BZ38" s="138">
        <v>0</v>
      </c>
      <c r="CA38" s="138">
        <v>0</v>
      </c>
      <c r="CB38" s="138">
        <v>0</v>
      </c>
      <c r="CC38" s="138">
        <v>0</v>
      </c>
      <c r="CD38" s="138">
        <v>0</v>
      </c>
      <c r="CE38" s="138">
        <v>0</v>
      </c>
      <c r="CF38" s="138">
        <v>0</v>
      </c>
      <c r="CG38" s="138">
        <v>0</v>
      </c>
      <c r="CH38" s="138">
        <v>0</v>
      </c>
      <c r="CI38" s="138">
        <v>0</v>
      </c>
      <c r="CJ38" s="138">
        <v>0</v>
      </c>
      <c r="CK38" s="138">
        <v>0</v>
      </c>
      <c r="CL38" s="138">
        <v>0</v>
      </c>
      <c r="CM38" s="138">
        <v>0</v>
      </c>
      <c r="CN38" s="138">
        <v>0</v>
      </c>
      <c r="CO38" s="138">
        <v>0</v>
      </c>
      <c r="CP38" s="138">
        <v>0</v>
      </c>
      <c r="CQ38" s="138" t="s">
        <v>71</v>
      </c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14"/>
      <c r="FH38" s="114"/>
      <c r="FI38" s="114"/>
      <c r="FJ38" s="114"/>
      <c r="FK38" s="114"/>
      <c r="FL38" s="114"/>
      <c r="FM38" s="114"/>
      <c r="FN38" s="114"/>
      <c r="FO38" s="114"/>
      <c r="FP38" s="114"/>
      <c r="FQ38" s="114"/>
      <c r="FR38" s="114"/>
      <c r="FS38" s="114"/>
      <c r="FT38" s="114"/>
    </row>
    <row r="39" spans="1:176" s="21" customFormat="1" ht="57" customHeight="1" outlineLevel="1" x14ac:dyDescent="0.25">
      <c r="A39" s="154" t="s">
        <v>149</v>
      </c>
      <c r="B39" s="155" t="s">
        <v>41</v>
      </c>
      <c r="C39" s="136" t="s">
        <v>70</v>
      </c>
      <c r="D39" s="136" t="s">
        <v>71</v>
      </c>
      <c r="E39" s="136" t="s">
        <v>71</v>
      </c>
      <c r="F39" s="136" t="s">
        <v>71</v>
      </c>
      <c r="G39" s="136" t="s">
        <v>71</v>
      </c>
      <c r="H39" s="138" t="s">
        <v>71</v>
      </c>
      <c r="I39" s="138" t="s">
        <v>71</v>
      </c>
      <c r="J39" s="137" t="s">
        <v>71</v>
      </c>
      <c r="K39" s="137" t="s">
        <v>71</v>
      </c>
      <c r="L39" s="137" t="s">
        <v>71</v>
      </c>
      <c r="M39" s="137" t="s">
        <v>71</v>
      </c>
      <c r="N39" s="137">
        <v>0</v>
      </c>
      <c r="O39" s="137">
        <v>0</v>
      </c>
      <c r="P39" s="138" t="s">
        <v>71</v>
      </c>
      <c r="Q39" s="138" t="s">
        <v>71</v>
      </c>
      <c r="R39" s="138" t="s">
        <v>71</v>
      </c>
      <c r="S39" s="138" t="s">
        <v>71</v>
      </c>
      <c r="T39" s="138">
        <v>0</v>
      </c>
      <c r="U39" s="138">
        <v>0</v>
      </c>
      <c r="V39" s="138">
        <v>0</v>
      </c>
      <c r="W39" s="138">
        <v>0</v>
      </c>
      <c r="X39" s="138">
        <v>0</v>
      </c>
      <c r="Y39" s="138">
        <v>0</v>
      </c>
      <c r="Z39" s="138">
        <v>0</v>
      </c>
      <c r="AA39" s="138">
        <v>0</v>
      </c>
      <c r="AB39" s="138">
        <v>0</v>
      </c>
      <c r="AC39" s="138">
        <v>0</v>
      </c>
      <c r="AD39" s="138">
        <v>0</v>
      </c>
      <c r="AE39" s="138">
        <v>0</v>
      </c>
      <c r="AF39" s="138">
        <v>0</v>
      </c>
      <c r="AG39" s="138">
        <v>0</v>
      </c>
      <c r="AH39" s="138">
        <v>0</v>
      </c>
      <c r="AI39" s="138">
        <v>0</v>
      </c>
      <c r="AJ39" s="138">
        <v>0</v>
      </c>
      <c r="AK39" s="138">
        <v>0</v>
      </c>
      <c r="AL39" s="138">
        <v>0</v>
      </c>
      <c r="AM39" s="138">
        <v>0</v>
      </c>
      <c r="AN39" s="138">
        <v>0</v>
      </c>
      <c r="AO39" s="138">
        <v>0</v>
      </c>
      <c r="AP39" s="138">
        <v>0</v>
      </c>
      <c r="AQ39" s="138">
        <v>0</v>
      </c>
      <c r="AR39" s="138">
        <v>0</v>
      </c>
      <c r="AS39" s="138">
        <v>0</v>
      </c>
      <c r="AT39" s="138">
        <v>0</v>
      </c>
      <c r="AU39" s="138">
        <v>0</v>
      </c>
      <c r="AV39" s="138">
        <v>0</v>
      </c>
      <c r="AW39" s="138">
        <v>0</v>
      </c>
      <c r="AX39" s="138">
        <v>0</v>
      </c>
      <c r="AY39" s="138">
        <v>0</v>
      </c>
      <c r="AZ39" s="138">
        <v>0</v>
      </c>
      <c r="BA39" s="138">
        <v>0</v>
      </c>
      <c r="BB39" s="138">
        <v>0</v>
      </c>
      <c r="BC39" s="138">
        <v>0</v>
      </c>
      <c r="BD39" s="138">
        <v>0</v>
      </c>
      <c r="BE39" s="138">
        <v>0</v>
      </c>
      <c r="BF39" s="138">
        <v>0</v>
      </c>
      <c r="BG39" s="138">
        <v>0</v>
      </c>
      <c r="BH39" s="138">
        <v>0</v>
      </c>
      <c r="BI39" s="138">
        <v>0</v>
      </c>
      <c r="BJ39" s="138">
        <v>0</v>
      </c>
      <c r="BK39" s="138">
        <v>0</v>
      </c>
      <c r="BL39" s="138">
        <v>0</v>
      </c>
      <c r="BM39" s="138">
        <v>0</v>
      </c>
      <c r="BN39" s="138">
        <v>0</v>
      </c>
      <c r="BO39" s="138">
        <v>0</v>
      </c>
      <c r="BP39" s="138">
        <v>0</v>
      </c>
      <c r="BQ39" s="138">
        <v>0</v>
      </c>
      <c r="BR39" s="138">
        <v>0</v>
      </c>
      <c r="BS39" s="138">
        <v>0</v>
      </c>
      <c r="BT39" s="138">
        <v>0</v>
      </c>
      <c r="BU39" s="138">
        <v>0</v>
      </c>
      <c r="BV39" s="138">
        <v>0</v>
      </c>
      <c r="BW39" s="138">
        <v>0</v>
      </c>
      <c r="BX39" s="138">
        <v>0</v>
      </c>
      <c r="BY39" s="138">
        <v>0</v>
      </c>
      <c r="BZ39" s="138">
        <v>0</v>
      </c>
      <c r="CA39" s="138">
        <v>0</v>
      </c>
      <c r="CB39" s="138">
        <v>0</v>
      </c>
      <c r="CC39" s="138">
        <v>0</v>
      </c>
      <c r="CD39" s="138">
        <v>0</v>
      </c>
      <c r="CE39" s="138">
        <v>0</v>
      </c>
      <c r="CF39" s="138">
        <v>0</v>
      </c>
      <c r="CG39" s="138">
        <v>0</v>
      </c>
      <c r="CH39" s="138">
        <v>0</v>
      </c>
      <c r="CI39" s="138">
        <v>0</v>
      </c>
      <c r="CJ39" s="138">
        <v>0</v>
      </c>
      <c r="CK39" s="138">
        <v>0</v>
      </c>
      <c r="CL39" s="138">
        <v>0</v>
      </c>
      <c r="CM39" s="138">
        <v>0</v>
      </c>
      <c r="CN39" s="138">
        <v>0</v>
      </c>
      <c r="CO39" s="138">
        <v>0</v>
      </c>
      <c r="CP39" s="138">
        <v>0</v>
      </c>
      <c r="CQ39" s="138" t="s">
        <v>71</v>
      </c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4"/>
      <c r="FF39" s="114"/>
      <c r="FG39" s="114"/>
      <c r="FH39" s="114"/>
      <c r="FI39" s="114"/>
      <c r="FJ39" s="114"/>
      <c r="FK39" s="114"/>
      <c r="FL39" s="114"/>
      <c r="FM39" s="114"/>
      <c r="FN39" s="114"/>
      <c r="FO39" s="114"/>
      <c r="FP39" s="114"/>
      <c r="FQ39" s="114"/>
      <c r="FR39" s="114"/>
      <c r="FS39" s="114"/>
      <c r="FT39" s="114"/>
    </row>
    <row r="40" spans="1:176" s="5" customFormat="1" ht="55.5" customHeight="1" outlineLevel="1" x14ac:dyDescent="0.25">
      <c r="A40" s="136" t="s">
        <v>150</v>
      </c>
      <c r="B40" s="136" t="s">
        <v>42</v>
      </c>
      <c r="C40" s="136" t="s">
        <v>70</v>
      </c>
      <c r="D40" s="136" t="s">
        <v>71</v>
      </c>
      <c r="E40" s="136" t="s">
        <v>71</v>
      </c>
      <c r="F40" s="136" t="s">
        <v>71</v>
      </c>
      <c r="G40" s="136" t="s">
        <v>71</v>
      </c>
      <c r="H40" s="138" t="s">
        <v>71</v>
      </c>
      <c r="I40" s="138" t="s">
        <v>71</v>
      </c>
      <c r="J40" s="137" t="s">
        <v>71</v>
      </c>
      <c r="K40" s="137" t="s">
        <v>71</v>
      </c>
      <c r="L40" s="137" t="s">
        <v>71</v>
      </c>
      <c r="M40" s="137" t="s">
        <v>71</v>
      </c>
      <c r="N40" s="137">
        <v>0</v>
      </c>
      <c r="O40" s="137">
        <v>0</v>
      </c>
      <c r="P40" s="138" t="s">
        <v>71</v>
      </c>
      <c r="Q40" s="138" t="s">
        <v>71</v>
      </c>
      <c r="R40" s="138" t="s">
        <v>71</v>
      </c>
      <c r="S40" s="138" t="s">
        <v>71</v>
      </c>
      <c r="T40" s="138">
        <v>0</v>
      </c>
      <c r="U40" s="138">
        <v>0</v>
      </c>
      <c r="V40" s="138">
        <v>0</v>
      </c>
      <c r="W40" s="138">
        <v>0</v>
      </c>
      <c r="X40" s="138">
        <v>0</v>
      </c>
      <c r="Y40" s="138">
        <v>0</v>
      </c>
      <c r="Z40" s="138">
        <v>0</v>
      </c>
      <c r="AA40" s="138">
        <v>0</v>
      </c>
      <c r="AB40" s="138">
        <v>0</v>
      </c>
      <c r="AC40" s="138">
        <v>0</v>
      </c>
      <c r="AD40" s="138">
        <v>0</v>
      </c>
      <c r="AE40" s="138">
        <v>0</v>
      </c>
      <c r="AF40" s="138">
        <v>0</v>
      </c>
      <c r="AG40" s="138">
        <v>0</v>
      </c>
      <c r="AH40" s="138">
        <v>0</v>
      </c>
      <c r="AI40" s="138">
        <v>0</v>
      </c>
      <c r="AJ40" s="138">
        <v>0</v>
      </c>
      <c r="AK40" s="138">
        <v>0</v>
      </c>
      <c r="AL40" s="138">
        <v>0</v>
      </c>
      <c r="AM40" s="138">
        <v>0</v>
      </c>
      <c r="AN40" s="138">
        <v>0</v>
      </c>
      <c r="AO40" s="138">
        <v>0</v>
      </c>
      <c r="AP40" s="138">
        <v>0</v>
      </c>
      <c r="AQ40" s="138">
        <v>0</v>
      </c>
      <c r="AR40" s="138">
        <v>0</v>
      </c>
      <c r="AS40" s="138">
        <v>0</v>
      </c>
      <c r="AT40" s="138">
        <v>0</v>
      </c>
      <c r="AU40" s="138">
        <v>0</v>
      </c>
      <c r="AV40" s="138">
        <v>0</v>
      </c>
      <c r="AW40" s="138">
        <v>0</v>
      </c>
      <c r="AX40" s="138">
        <v>0</v>
      </c>
      <c r="AY40" s="138">
        <f t="shared" ref="AY40" si="87">AY48</f>
        <v>0</v>
      </c>
      <c r="AZ40" s="138">
        <v>0</v>
      </c>
      <c r="BA40" s="138">
        <v>0</v>
      </c>
      <c r="BB40" s="138">
        <v>0</v>
      </c>
      <c r="BC40" s="138">
        <v>0</v>
      </c>
      <c r="BD40" s="138">
        <v>0</v>
      </c>
      <c r="BE40" s="138">
        <v>0</v>
      </c>
      <c r="BF40" s="138">
        <v>0</v>
      </c>
      <c r="BG40" s="138">
        <v>0</v>
      </c>
      <c r="BH40" s="138">
        <v>0</v>
      </c>
      <c r="BI40" s="138">
        <f t="shared" ref="BI40" si="88">BI48</f>
        <v>0</v>
      </c>
      <c r="BJ40" s="138">
        <v>0</v>
      </c>
      <c r="BK40" s="138">
        <v>0</v>
      </c>
      <c r="BL40" s="138">
        <v>0</v>
      </c>
      <c r="BM40" s="138">
        <v>0</v>
      </c>
      <c r="BN40" s="138">
        <v>0</v>
      </c>
      <c r="BO40" s="138">
        <v>0</v>
      </c>
      <c r="BP40" s="138">
        <v>0</v>
      </c>
      <c r="BQ40" s="138">
        <v>0</v>
      </c>
      <c r="BR40" s="138">
        <v>0</v>
      </c>
      <c r="BS40" s="138">
        <f t="shared" ref="BS40" si="89">BS48</f>
        <v>0</v>
      </c>
      <c r="BT40" s="138">
        <v>0</v>
      </c>
      <c r="BU40" s="138">
        <v>0</v>
      </c>
      <c r="BV40" s="138">
        <v>0</v>
      </c>
      <c r="BW40" s="138">
        <v>0</v>
      </c>
      <c r="BX40" s="138">
        <v>0</v>
      </c>
      <c r="BY40" s="138">
        <v>0</v>
      </c>
      <c r="BZ40" s="138">
        <v>0</v>
      </c>
      <c r="CA40" s="138">
        <v>0</v>
      </c>
      <c r="CB40" s="138">
        <v>0</v>
      </c>
      <c r="CC40" s="138">
        <v>0</v>
      </c>
      <c r="CD40" s="138">
        <v>0</v>
      </c>
      <c r="CE40" s="138">
        <v>0</v>
      </c>
      <c r="CF40" s="138">
        <v>0</v>
      </c>
      <c r="CG40" s="138">
        <v>0</v>
      </c>
      <c r="CH40" s="138">
        <v>0</v>
      </c>
      <c r="CI40" s="138">
        <v>0</v>
      </c>
      <c r="CJ40" s="138">
        <v>0</v>
      </c>
      <c r="CK40" s="138">
        <v>0</v>
      </c>
      <c r="CL40" s="138">
        <v>0</v>
      </c>
      <c r="CM40" s="138">
        <v>0</v>
      </c>
      <c r="CN40" s="138">
        <v>0</v>
      </c>
      <c r="CO40" s="138">
        <v>0</v>
      </c>
      <c r="CP40" s="138">
        <v>0</v>
      </c>
      <c r="CQ40" s="138" t="s">
        <v>71</v>
      </c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</row>
    <row r="41" spans="1:176" s="5" customFormat="1" ht="84" customHeight="1" outlineLevel="1" x14ac:dyDescent="0.25">
      <c r="A41" s="154" t="s">
        <v>276</v>
      </c>
      <c r="B41" s="155" t="s">
        <v>277</v>
      </c>
      <c r="C41" s="136" t="s">
        <v>70</v>
      </c>
      <c r="D41" s="136" t="s">
        <v>71</v>
      </c>
      <c r="E41" s="136" t="s">
        <v>71</v>
      </c>
      <c r="F41" s="136" t="s">
        <v>71</v>
      </c>
      <c r="G41" s="136" t="s">
        <v>71</v>
      </c>
      <c r="H41" s="138" t="s">
        <v>71</v>
      </c>
      <c r="I41" s="138" t="s">
        <v>71</v>
      </c>
      <c r="J41" s="137" t="s">
        <v>71</v>
      </c>
      <c r="K41" s="137" t="s">
        <v>71</v>
      </c>
      <c r="L41" s="137" t="s">
        <v>71</v>
      </c>
      <c r="M41" s="137" t="s">
        <v>71</v>
      </c>
      <c r="N41" s="137">
        <v>0</v>
      </c>
      <c r="O41" s="137">
        <v>0</v>
      </c>
      <c r="P41" s="138" t="s">
        <v>71</v>
      </c>
      <c r="Q41" s="138" t="s">
        <v>71</v>
      </c>
      <c r="R41" s="138" t="s">
        <v>71</v>
      </c>
      <c r="S41" s="138" t="s">
        <v>71</v>
      </c>
      <c r="T41" s="138">
        <v>0</v>
      </c>
      <c r="U41" s="138">
        <v>0</v>
      </c>
      <c r="V41" s="138">
        <v>0</v>
      </c>
      <c r="W41" s="138">
        <v>0</v>
      </c>
      <c r="X41" s="138">
        <v>0</v>
      </c>
      <c r="Y41" s="138">
        <v>0</v>
      </c>
      <c r="Z41" s="138">
        <v>0</v>
      </c>
      <c r="AA41" s="138">
        <v>0</v>
      </c>
      <c r="AB41" s="138">
        <v>0</v>
      </c>
      <c r="AC41" s="138">
        <v>0</v>
      </c>
      <c r="AD41" s="138">
        <v>0</v>
      </c>
      <c r="AE41" s="138">
        <v>0</v>
      </c>
      <c r="AF41" s="138">
        <v>0</v>
      </c>
      <c r="AG41" s="138">
        <v>0</v>
      </c>
      <c r="AH41" s="138">
        <v>0</v>
      </c>
      <c r="AI41" s="138">
        <v>0</v>
      </c>
      <c r="AJ41" s="138">
        <v>0</v>
      </c>
      <c r="AK41" s="138">
        <v>0</v>
      </c>
      <c r="AL41" s="138">
        <v>0</v>
      </c>
      <c r="AM41" s="138">
        <v>0</v>
      </c>
      <c r="AN41" s="138">
        <v>0</v>
      </c>
      <c r="AO41" s="138">
        <v>0</v>
      </c>
      <c r="AP41" s="138">
        <v>0</v>
      </c>
      <c r="AQ41" s="138">
        <v>0</v>
      </c>
      <c r="AR41" s="138">
        <v>0</v>
      </c>
      <c r="AS41" s="138">
        <v>0</v>
      </c>
      <c r="AT41" s="138">
        <v>0</v>
      </c>
      <c r="AU41" s="138">
        <v>0</v>
      </c>
      <c r="AV41" s="138">
        <v>0</v>
      </c>
      <c r="AW41" s="138">
        <v>0</v>
      </c>
      <c r="AX41" s="138">
        <v>0</v>
      </c>
      <c r="AY41" s="138">
        <v>0</v>
      </c>
      <c r="AZ41" s="138">
        <v>0</v>
      </c>
      <c r="BA41" s="138">
        <v>0</v>
      </c>
      <c r="BB41" s="138">
        <v>0</v>
      </c>
      <c r="BC41" s="138">
        <v>0</v>
      </c>
      <c r="BD41" s="138">
        <v>0</v>
      </c>
      <c r="BE41" s="138">
        <v>0</v>
      </c>
      <c r="BF41" s="138">
        <v>0</v>
      </c>
      <c r="BG41" s="138">
        <v>0</v>
      </c>
      <c r="BH41" s="138">
        <v>0</v>
      </c>
      <c r="BI41" s="138">
        <v>0</v>
      </c>
      <c r="BJ41" s="138">
        <v>0</v>
      </c>
      <c r="BK41" s="138">
        <v>0</v>
      </c>
      <c r="BL41" s="138">
        <v>0</v>
      </c>
      <c r="BM41" s="138">
        <v>0</v>
      </c>
      <c r="BN41" s="138">
        <v>0</v>
      </c>
      <c r="BO41" s="138">
        <v>0</v>
      </c>
      <c r="BP41" s="138">
        <v>0</v>
      </c>
      <c r="BQ41" s="138">
        <v>0</v>
      </c>
      <c r="BR41" s="138">
        <v>0</v>
      </c>
      <c r="BS41" s="138">
        <v>0</v>
      </c>
      <c r="BT41" s="138">
        <v>0</v>
      </c>
      <c r="BU41" s="138">
        <v>0</v>
      </c>
      <c r="BV41" s="138">
        <v>0</v>
      </c>
      <c r="BW41" s="138">
        <v>0</v>
      </c>
      <c r="BX41" s="138">
        <v>0</v>
      </c>
      <c r="BY41" s="138">
        <v>0</v>
      </c>
      <c r="BZ41" s="138">
        <v>0</v>
      </c>
      <c r="CA41" s="138">
        <v>0</v>
      </c>
      <c r="CB41" s="138">
        <v>0</v>
      </c>
      <c r="CC41" s="138">
        <v>0</v>
      </c>
      <c r="CD41" s="138">
        <v>0</v>
      </c>
      <c r="CE41" s="138">
        <v>0</v>
      </c>
      <c r="CF41" s="138">
        <v>0</v>
      </c>
      <c r="CG41" s="138">
        <v>0</v>
      </c>
      <c r="CH41" s="138">
        <v>0</v>
      </c>
      <c r="CI41" s="138">
        <v>0</v>
      </c>
      <c r="CJ41" s="138">
        <v>0</v>
      </c>
      <c r="CK41" s="138">
        <v>0</v>
      </c>
      <c r="CL41" s="138">
        <v>0</v>
      </c>
      <c r="CM41" s="138">
        <v>0</v>
      </c>
      <c r="CN41" s="138">
        <v>0</v>
      </c>
      <c r="CO41" s="138">
        <v>0</v>
      </c>
      <c r="CP41" s="138">
        <v>0</v>
      </c>
      <c r="CQ41" s="138" t="s">
        <v>71</v>
      </c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3"/>
      <c r="FF41" s="103"/>
      <c r="FG41" s="103"/>
      <c r="FH41" s="103"/>
      <c r="FI41" s="103"/>
      <c r="FJ41" s="103"/>
      <c r="FK41" s="103"/>
      <c r="FL41" s="103"/>
      <c r="FM41" s="103"/>
      <c r="FN41" s="103"/>
      <c r="FO41" s="103"/>
      <c r="FP41" s="103"/>
      <c r="FQ41" s="103"/>
      <c r="FR41" s="103"/>
      <c r="FS41" s="103"/>
      <c r="FT41" s="103"/>
    </row>
    <row r="42" spans="1:176" s="5" customFormat="1" ht="90.75" customHeight="1" outlineLevel="1" x14ac:dyDescent="0.25">
      <c r="A42" s="154" t="s">
        <v>276</v>
      </c>
      <c r="B42" s="155" t="s">
        <v>278</v>
      </c>
      <c r="C42" s="136" t="s">
        <v>70</v>
      </c>
      <c r="D42" s="136" t="s">
        <v>71</v>
      </c>
      <c r="E42" s="136" t="s">
        <v>71</v>
      </c>
      <c r="F42" s="136" t="s">
        <v>71</v>
      </c>
      <c r="G42" s="136" t="s">
        <v>71</v>
      </c>
      <c r="H42" s="138" t="s">
        <v>71</v>
      </c>
      <c r="I42" s="138" t="s">
        <v>71</v>
      </c>
      <c r="J42" s="137" t="s">
        <v>71</v>
      </c>
      <c r="K42" s="137" t="s">
        <v>71</v>
      </c>
      <c r="L42" s="137" t="s">
        <v>71</v>
      </c>
      <c r="M42" s="137" t="s">
        <v>71</v>
      </c>
      <c r="N42" s="137">
        <v>0</v>
      </c>
      <c r="O42" s="137">
        <v>0</v>
      </c>
      <c r="P42" s="138" t="s">
        <v>71</v>
      </c>
      <c r="Q42" s="138" t="s">
        <v>71</v>
      </c>
      <c r="R42" s="138" t="s">
        <v>71</v>
      </c>
      <c r="S42" s="138" t="s">
        <v>71</v>
      </c>
      <c r="T42" s="138">
        <v>0</v>
      </c>
      <c r="U42" s="138">
        <v>0</v>
      </c>
      <c r="V42" s="138">
        <v>0</v>
      </c>
      <c r="W42" s="138">
        <v>0</v>
      </c>
      <c r="X42" s="138">
        <v>0</v>
      </c>
      <c r="Y42" s="138">
        <v>0</v>
      </c>
      <c r="Z42" s="138">
        <v>0</v>
      </c>
      <c r="AA42" s="138">
        <v>0</v>
      </c>
      <c r="AB42" s="138">
        <v>0</v>
      </c>
      <c r="AC42" s="138">
        <v>0</v>
      </c>
      <c r="AD42" s="138">
        <v>0</v>
      </c>
      <c r="AE42" s="138">
        <v>0</v>
      </c>
      <c r="AF42" s="138">
        <v>0</v>
      </c>
      <c r="AG42" s="138">
        <v>0</v>
      </c>
      <c r="AH42" s="138">
        <v>0</v>
      </c>
      <c r="AI42" s="138">
        <v>0</v>
      </c>
      <c r="AJ42" s="138">
        <v>0</v>
      </c>
      <c r="AK42" s="138">
        <v>0</v>
      </c>
      <c r="AL42" s="138">
        <v>0</v>
      </c>
      <c r="AM42" s="138">
        <v>0</v>
      </c>
      <c r="AN42" s="138">
        <v>0</v>
      </c>
      <c r="AO42" s="138">
        <v>0</v>
      </c>
      <c r="AP42" s="138">
        <v>0</v>
      </c>
      <c r="AQ42" s="138">
        <v>0</v>
      </c>
      <c r="AR42" s="138">
        <v>0</v>
      </c>
      <c r="AS42" s="138">
        <v>0</v>
      </c>
      <c r="AT42" s="138">
        <v>0</v>
      </c>
      <c r="AU42" s="138">
        <v>0</v>
      </c>
      <c r="AV42" s="138">
        <v>0</v>
      </c>
      <c r="AW42" s="138">
        <v>0</v>
      </c>
      <c r="AX42" s="138">
        <v>0</v>
      </c>
      <c r="AY42" s="138">
        <v>0</v>
      </c>
      <c r="AZ42" s="138">
        <v>0</v>
      </c>
      <c r="BA42" s="138">
        <v>0</v>
      </c>
      <c r="BB42" s="138">
        <v>0</v>
      </c>
      <c r="BC42" s="138">
        <v>0</v>
      </c>
      <c r="BD42" s="138">
        <v>0</v>
      </c>
      <c r="BE42" s="138">
        <v>0</v>
      </c>
      <c r="BF42" s="138">
        <v>0</v>
      </c>
      <c r="BG42" s="138">
        <v>0</v>
      </c>
      <c r="BH42" s="138">
        <v>0</v>
      </c>
      <c r="BI42" s="138">
        <v>0</v>
      </c>
      <c r="BJ42" s="138">
        <v>0</v>
      </c>
      <c r="BK42" s="138">
        <v>0</v>
      </c>
      <c r="BL42" s="138">
        <v>0</v>
      </c>
      <c r="BM42" s="138">
        <v>0</v>
      </c>
      <c r="BN42" s="138">
        <v>0</v>
      </c>
      <c r="BO42" s="138">
        <v>0</v>
      </c>
      <c r="BP42" s="138">
        <v>0</v>
      </c>
      <c r="BQ42" s="138">
        <v>0</v>
      </c>
      <c r="BR42" s="138">
        <v>0</v>
      </c>
      <c r="BS42" s="138">
        <v>0</v>
      </c>
      <c r="BT42" s="138">
        <v>0</v>
      </c>
      <c r="BU42" s="138">
        <v>0</v>
      </c>
      <c r="BV42" s="138">
        <v>0</v>
      </c>
      <c r="BW42" s="138">
        <v>0</v>
      </c>
      <c r="BX42" s="138">
        <v>0</v>
      </c>
      <c r="BY42" s="138">
        <v>0</v>
      </c>
      <c r="BZ42" s="138">
        <v>0</v>
      </c>
      <c r="CA42" s="138">
        <v>0</v>
      </c>
      <c r="CB42" s="138">
        <v>0</v>
      </c>
      <c r="CC42" s="138">
        <v>0</v>
      </c>
      <c r="CD42" s="138">
        <v>0</v>
      </c>
      <c r="CE42" s="138">
        <v>0</v>
      </c>
      <c r="CF42" s="138">
        <v>0</v>
      </c>
      <c r="CG42" s="138">
        <v>0</v>
      </c>
      <c r="CH42" s="138">
        <v>0</v>
      </c>
      <c r="CI42" s="138">
        <v>0</v>
      </c>
      <c r="CJ42" s="138">
        <v>0</v>
      </c>
      <c r="CK42" s="138">
        <v>0</v>
      </c>
      <c r="CL42" s="138">
        <v>0</v>
      </c>
      <c r="CM42" s="138">
        <v>0</v>
      </c>
      <c r="CN42" s="138">
        <v>0</v>
      </c>
      <c r="CO42" s="138">
        <v>0</v>
      </c>
      <c r="CP42" s="138">
        <v>0</v>
      </c>
      <c r="CQ42" s="138" t="s">
        <v>71</v>
      </c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3"/>
      <c r="DL42" s="103"/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3"/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3"/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03"/>
      <c r="EZ42" s="103"/>
      <c r="FA42" s="103"/>
      <c r="FB42" s="103"/>
      <c r="FC42" s="103"/>
      <c r="FD42" s="103"/>
      <c r="FE42" s="103"/>
      <c r="FF42" s="103"/>
      <c r="FG42" s="103"/>
      <c r="FH42" s="103"/>
      <c r="FI42" s="103"/>
      <c r="FJ42" s="103"/>
      <c r="FK42" s="103"/>
      <c r="FL42" s="103"/>
      <c r="FM42" s="103"/>
      <c r="FN42" s="103"/>
      <c r="FO42" s="103"/>
      <c r="FP42" s="103"/>
      <c r="FQ42" s="103"/>
      <c r="FR42" s="103"/>
      <c r="FS42" s="103"/>
      <c r="FT42" s="103"/>
    </row>
    <row r="43" spans="1:176" s="5" customFormat="1" ht="88.5" customHeight="1" outlineLevel="1" x14ac:dyDescent="0.25">
      <c r="A43" s="154" t="s">
        <v>276</v>
      </c>
      <c r="B43" s="155" t="s">
        <v>279</v>
      </c>
      <c r="C43" s="136" t="s">
        <v>70</v>
      </c>
      <c r="D43" s="136" t="s">
        <v>71</v>
      </c>
      <c r="E43" s="136" t="s">
        <v>71</v>
      </c>
      <c r="F43" s="136" t="s">
        <v>71</v>
      </c>
      <c r="G43" s="136" t="s">
        <v>71</v>
      </c>
      <c r="H43" s="138" t="s">
        <v>71</v>
      </c>
      <c r="I43" s="138" t="s">
        <v>71</v>
      </c>
      <c r="J43" s="137" t="s">
        <v>71</v>
      </c>
      <c r="K43" s="137" t="s">
        <v>71</v>
      </c>
      <c r="L43" s="137" t="s">
        <v>71</v>
      </c>
      <c r="M43" s="137" t="s">
        <v>71</v>
      </c>
      <c r="N43" s="137">
        <v>0</v>
      </c>
      <c r="O43" s="137">
        <v>0</v>
      </c>
      <c r="P43" s="138" t="s">
        <v>71</v>
      </c>
      <c r="Q43" s="138" t="s">
        <v>71</v>
      </c>
      <c r="R43" s="138" t="s">
        <v>71</v>
      </c>
      <c r="S43" s="138" t="s">
        <v>71</v>
      </c>
      <c r="T43" s="138">
        <v>0</v>
      </c>
      <c r="U43" s="138">
        <v>0</v>
      </c>
      <c r="V43" s="138">
        <v>0</v>
      </c>
      <c r="W43" s="138">
        <v>0</v>
      </c>
      <c r="X43" s="138">
        <v>0</v>
      </c>
      <c r="Y43" s="138">
        <v>0</v>
      </c>
      <c r="Z43" s="138">
        <v>0</v>
      </c>
      <c r="AA43" s="138">
        <v>0</v>
      </c>
      <c r="AB43" s="138">
        <v>0</v>
      </c>
      <c r="AC43" s="138">
        <v>0</v>
      </c>
      <c r="AD43" s="138">
        <v>0</v>
      </c>
      <c r="AE43" s="138">
        <v>0</v>
      </c>
      <c r="AF43" s="138">
        <v>0</v>
      </c>
      <c r="AG43" s="138">
        <v>0</v>
      </c>
      <c r="AH43" s="138">
        <v>0</v>
      </c>
      <c r="AI43" s="138">
        <v>0</v>
      </c>
      <c r="AJ43" s="138">
        <v>0</v>
      </c>
      <c r="AK43" s="138">
        <v>0</v>
      </c>
      <c r="AL43" s="138">
        <v>0</v>
      </c>
      <c r="AM43" s="138">
        <v>0</v>
      </c>
      <c r="AN43" s="138">
        <v>0</v>
      </c>
      <c r="AO43" s="138">
        <v>0</v>
      </c>
      <c r="AP43" s="138">
        <v>0</v>
      </c>
      <c r="AQ43" s="138">
        <v>0</v>
      </c>
      <c r="AR43" s="138">
        <v>0</v>
      </c>
      <c r="AS43" s="138">
        <v>0</v>
      </c>
      <c r="AT43" s="138">
        <v>0</v>
      </c>
      <c r="AU43" s="138">
        <v>0</v>
      </c>
      <c r="AV43" s="138">
        <v>0</v>
      </c>
      <c r="AW43" s="138">
        <v>0</v>
      </c>
      <c r="AX43" s="138">
        <v>0</v>
      </c>
      <c r="AY43" s="138">
        <v>0</v>
      </c>
      <c r="AZ43" s="138">
        <v>0</v>
      </c>
      <c r="BA43" s="138">
        <v>0</v>
      </c>
      <c r="BB43" s="138">
        <v>0</v>
      </c>
      <c r="BC43" s="138">
        <v>0</v>
      </c>
      <c r="BD43" s="138">
        <v>0</v>
      </c>
      <c r="BE43" s="138">
        <v>0</v>
      </c>
      <c r="BF43" s="138">
        <v>0</v>
      </c>
      <c r="BG43" s="138">
        <v>0</v>
      </c>
      <c r="BH43" s="138">
        <v>0</v>
      </c>
      <c r="BI43" s="138">
        <v>0</v>
      </c>
      <c r="BJ43" s="138">
        <v>0</v>
      </c>
      <c r="BK43" s="138">
        <v>0</v>
      </c>
      <c r="BL43" s="138">
        <v>0</v>
      </c>
      <c r="BM43" s="138">
        <v>0</v>
      </c>
      <c r="BN43" s="138">
        <v>0</v>
      </c>
      <c r="BO43" s="138">
        <v>0</v>
      </c>
      <c r="BP43" s="138">
        <v>0</v>
      </c>
      <c r="BQ43" s="138">
        <v>0</v>
      </c>
      <c r="BR43" s="138">
        <v>0</v>
      </c>
      <c r="BS43" s="138">
        <v>0</v>
      </c>
      <c r="BT43" s="138">
        <v>0</v>
      </c>
      <c r="BU43" s="138">
        <v>0</v>
      </c>
      <c r="BV43" s="138">
        <v>0</v>
      </c>
      <c r="BW43" s="138">
        <v>0</v>
      </c>
      <c r="BX43" s="138">
        <v>0</v>
      </c>
      <c r="BY43" s="138">
        <v>0</v>
      </c>
      <c r="BZ43" s="138">
        <v>0</v>
      </c>
      <c r="CA43" s="138">
        <v>0</v>
      </c>
      <c r="CB43" s="138">
        <v>0</v>
      </c>
      <c r="CC43" s="138">
        <v>0</v>
      </c>
      <c r="CD43" s="138">
        <v>0</v>
      </c>
      <c r="CE43" s="138">
        <v>0</v>
      </c>
      <c r="CF43" s="138">
        <v>0</v>
      </c>
      <c r="CG43" s="138">
        <v>0</v>
      </c>
      <c r="CH43" s="138">
        <v>0</v>
      </c>
      <c r="CI43" s="138">
        <v>0</v>
      </c>
      <c r="CJ43" s="138">
        <v>0</v>
      </c>
      <c r="CK43" s="138">
        <v>0</v>
      </c>
      <c r="CL43" s="138">
        <v>0</v>
      </c>
      <c r="CM43" s="138">
        <v>0</v>
      </c>
      <c r="CN43" s="138">
        <v>0</v>
      </c>
      <c r="CO43" s="138">
        <v>0</v>
      </c>
      <c r="CP43" s="138">
        <v>0</v>
      </c>
      <c r="CQ43" s="138" t="s">
        <v>71</v>
      </c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3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103"/>
      <c r="FM43" s="103"/>
      <c r="FN43" s="103"/>
      <c r="FO43" s="103"/>
      <c r="FP43" s="103"/>
      <c r="FQ43" s="103"/>
      <c r="FR43" s="103"/>
      <c r="FS43" s="103"/>
      <c r="FT43" s="103"/>
    </row>
    <row r="44" spans="1:176" s="5" customFormat="1" ht="85.5" customHeight="1" outlineLevel="1" x14ac:dyDescent="0.25">
      <c r="A44" s="154" t="s">
        <v>276</v>
      </c>
      <c r="B44" s="155" t="s">
        <v>280</v>
      </c>
      <c r="C44" s="136" t="s">
        <v>70</v>
      </c>
      <c r="D44" s="136" t="s">
        <v>71</v>
      </c>
      <c r="E44" s="136" t="s">
        <v>71</v>
      </c>
      <c r="F44" s="136" t="s">
        <v>71</v>
      </c>
      <c r="G44" s="136" t="s">
        <v>71</v>
      </c>
      <c r="H44" s="138" t="s">
        <v>71</v>
      </c>
      <c r="I44" s="138" t="s">
        <v>71</v>
      </c>
      <c r="J44" s="137" t="s">
        <v>71</v>
      </c>
      <c r="K44" s="137" t="s">
        <v>71</v>
      </c>
      <c r="L44" s="137" t="s">
        <v>71</v>
      </c>
      <c r="M44" s="137" t="s">
        <v>71</v>
      </c>
      <c r="N44" s="137">
        <v>0</v>
      </c>
      <c r="O44" s="137">
        <v>0</v>
      </c>
      <c r="P44" s="138" t="s">
        <v>71</v>
      </c>
      <c r="Q44" s="138" t="s">
        <v>71</v>
      </c>
      <c r="R44" s="138" t="s">
        <v>71</v>
      </c>
      <c r="S44" s="138" t="s">
        <v>71</v>
      </c>
      <c r="T44" s="138">
        <v>0</v>
      </c>
      <c r="U44" s="138">
        <v>0</v>
      </c>
      <c r="V44" s="138">
        <v>0</v>
      </c>
      <c r="W44" s="138">
        <v>0</v>
      </c>
      <c r="X44" s="138">
        <v>0</v>
      </c>
      <c r="Y44" s="138">
        <v>0</v>
      </c>
      <c r="Z44" s="138">
        <v>0</v>
      </c>
      <c r="AA44" s="138">
        <v>0</v>
      </c>
      <c r="AB44" s="138">
        <v>0</v>
      </c>
      <c r="AC44" s="138">
        <v>0</v>
      </c>
      <c r="AD44" s="138">
        <v>0</v>
      </c>
      <c r="AE44" s="138">
        <v>0</v>
      </c>
      <c r="AF44" s="138">
        <v>0</v>
      </c>
      <c r="AG44" s="138">
        <v>0</v>
      </c>
      <c r="AH44" s="138">
        <v>0</v>
      </c>
      <c r="AI44" s="138">
        <v>0</v>
      </c>
      <c r="AJ44" s="138">
        <v>0</v>
      </c>
      <c r="AK44" s="138">
        <v>0</v>
      </c>
      <c r="AL44" s="138">
        <v>0</v>
      </c>
      <c r="AM44" s="138">
        <v>0</v>
      </c>
      <c r="AN44" s="138">
        <v>0</v>
      </c>
      <c r="AO44" s="138">
        <v>0</v>
      </c>
      <c r="AP44" s="138">
        <v>0</v>
      </c>
      <c r="AQ44" s="138">
        <v>0</v>
      </c>
      <c r="AR44" s="138">
        <v>0</v>
      </c>
      <c r="AS44" s="138">
        <v>0</v>
      </c>
      <c r="AT44" s="138">
        <v>0</v>
      </c>
      <c r="AU44" s="138">
        <v>0</v>
      </c>
      <c r="AV44" s="138">
        <v>0</v>
      </c>
      <c r="AW44" s="138">
        <v>0</v>
      </c>
      <c r="AX44" s="138">
        <v>0</v>
      </c>
      <c r="AY44" s="138">
        <v>0</v>
      </c>
      <c r="AZ44" s="138">
        <v>0</v>
      </c>
      <c r="BA44" s="138">
        <v>0</v>
      </c>
      <c r="BB44" s="138">
        <v>0</v>
      </c>
      <c r="BC44" s="138">
        <v>0</v>
      </c>
      <c r="BD44" s="138">
        <v>0</v>
      </c>
      <c r="BE44" s="138">
        <v>0</v>
      </c>
      <c r="BF44" s="138">
        <v>0</v>
      </c>
      <c r="BG44" s="138">
        <v>0</v>
      </c>
      <c r="BH44" s="138">
        <v>0</v>
      </c>
      <c r="BI44" s="138">
        <v>0</v>
      </c>
      <c r="BJ44" s="138">
        <v>0</v>
      </c>
      <c r="BK44" s="138">
        <v>0</v>
      </c>
      <c r="BL44" s="138">
        <v>0</v>
      </c>
      <c r="BM44" s="138">
        <v>0</v>
      </c>
      <c r="BN44" s="138">
        <v>0</v>
      </c>
      <c r="BO44" s="138">
        <v>0</v>
      </c>
      <c r="BP44" s="138">
        <v>0</v>
      </c>
      <c r="BQ44" s="138">
        <v>0</v>
      </c>
      <c r="BR44" s="138">
        <v>0</v>
      </c>
      <c r="BS44" s="138">
        <v>0</v>
      </c>
      <c r="BT44" s="138">
        <v>0</v>
      </c>
      <c r="BU44" s="138">
        <v>0</v>
      </c>
      <c r="BV44" s="138">
        <v>0</v>
      </c>
      <c r="BW44" s="138">
        <v>0</v>
      </c>
      <c r="BX44" s="138">
        <v>0</v>
      </c>
      <c r="BY44" s="138">
        <v>0</v>
      </c>
      <c r="BZ44" s="138">
        <v>0</v>
      </c>
      <c r="CA44" s="138">
        <v>0</v>
      </c>
      <c r="CB44" s="138">
        <v>0</v>
      </c>
      <c r="CC44" s="138">
        <v>0</v>
      </c>
      <c r="CD44" s="138">
        <v>0</v>
      </c>
      <c r="CE44" s="138">
        <v>0</v>
      </c>
      <c r="CF44" s="138">
        <v>0</v>
      </c>
      <c r="CG44" s="138">
        <v>0</v>
      </c>
      <c r="CH44" s="138">
        <v>0</v>
      </c>
      <c r="CI44" s="138">
        <v>0</v>
      </c>
      <c r="CJ44" s="138">
        <v>0</v>
      </c>
      <c r="CK44" s="138">
        <v>0</v>
      </c>
      <c r="CL44" s="138">
        <v>0</v>
      </c>
      <c r="CM44" s="138">
        <v>0</v>
      </c>
      <c r="CN44" s="138">
        <v>0</v>
      </c>
      <c r="CO44" s="138">
        <v>0</v>
      </c>
      <c r="CP44" s="138">
        <v>0</v>
      </c>
      <c r="CQ44" s="138" t="s">
        <v>71</v>
      </c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3"/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3"/>
      <c r="FL44" s="103"/>
      <c r="FM44" s="103"/>
      <c r="FN44" s="103"/>
      <c r="FO44" s="103"/>
      <c r="FP44" s="103"/>
      <c r="FQ44" s="103"/>
      <c r="FR44" s="103"/>
      <c r="FS44" s="103"/>
      <c r="FT44" s="103"/>
    </row>
    <row r="45" spans="1:176" s="5" customFormat="1" ht="90.75" customHeight="1" outlineLevel="1" x14ac:dyDescent="0.25">
      <c r="A45" s="154" t="s">
        <v>281</v>
      </c>
      <c r="B45" s="155" t="s">
        <v>277</v>
      </c>
      <c r="C45" s="136" t="s">
        <v>70</v>
      </c>
      <c r="D45" s="136" t="s">
        <v>71</v>
      </c>
      <c r="E45" s="136" t="s">
        <v>71</v>
      </c>
      <c r="F45" s="136" t="s">
        <v>71</v>
      </c>
      <c r="G45" s="136" t="s">
        <v>71</v>
      </c>
      <c r="H45" s="138" t="s">
        <v>71</v>
      </c>
      <c r="I45" s="138" t="s">
        <v>71</v>
      </c>
      <c r="J45" s="137" t="s">
        <v>71</v>
      </c>
      <c r="K45" s="137" t="s">
        <v>71</v>
      </c>
      <c r="L45" s="137" t="s">
        <v>71</v>
      </c>
      <c r="M45" s="137" t="s">
        <v>71</v>
      </c>
      <c r="N45" s="137">
        <v>0</v>
      </c>
      <c r="O45" s="137">
        <v>0</v>
      </c>
      <c r="P45" s="138" t="s">
        <v>71</v>
      </c>
      <c r="Q45" s="138" t="s">
        <v>71</v>
      </c>
      <c r="R45" s="138" t="s">
        <v>71</v>
      </c>
      <c r="S45" s="138" t="s">
        <v>71</v>
      </c>
      <c r="T45" s="138">
        <v>0</v>
      </c>
      <c r="U45" s="138">
        <v>0</v>
      </c>
      <c r="V45" s="138">
        <v>0</v>
      </c>
      <c r="W45" s="138">
        <v>0</v>
      </c>
      <c r="X45" s="138">
        <v>0</v>
      </c>
      <c r="Y45" s="138">
        <v>0</v>
      </c>
      <c r="Z45" s="138">
        <v>0</v>
      </c>
      <c r="AA45" s="138">
        <v>0</v>
      </c>
      <c r="AB45" s="138">
        <v>0</v>
      </c>
      <c r="AC45" s="138">
        <v>0</v>
      </c>
      <c r="AD45" s="138">
        <v>0</v>
      </c>
      <c r="AE45" s="138">
        <v>0</v>
      </c>
      <c r="AF45" s="138">
        <v>0</v>
      </c>
      <c r="AG45" s="138">
        <v>0</v>
      </c>
      <c r="AH45" s="138">
        <v>0</v>
      </c>
      <c r="AI45" s="138">
        <v>0</v>
      </c>
      <c r="AJ45" s="138">
        <v>0</v>
      </c>
      <c r="AK45" s="138">
        <v>0</v>
      </c>
      <c r="AL45" s="138">
        <v>0</v>
      </c>
      <c r="AM45" s="138">
        <v>0</v>
      </c>
      <c r="AN45" s="138">
        <v>0</v>
      </c>
      <c r="AO45" s="138">
        <v>0</v>
      </c>
      <c r="AP45" s="138">
        <v>0</v>
      </c>
      <c r="AQ45" s="138">
        <v>0</v>
      </c>
      <c r="AR45" s="138">
        <v>0</v>
      </c>
      <c r="AS45" s="138">
        <v>0</v>
      </c>
      <c r="AT45" s="138">
        <v>0</v>
      </c>
      <c r="AU45" s="138">
        <v>0</v>
      </c>
      <c r="AV45" s="138">
        <v>0</v>
      </c>
      <c r="AW45" s="138">
        <v>0</v>
      </c>
      <c r="AX45" s="138">
        <v>0</v>
      </c>
      <c r="AY45" s="138">
        <v>0</v>
      </c>
      <c r="AZ45" s="138">
        <v>0</v>
      </c>
      <c r="BA45" s="138">
        <v>0</v>
      </c>
      <c r="BB45" s="138">
        <v>0</v>
      </c>
      <c r="BC45" s="138">
        <v>0</v>
      </c>
      <c r="BD45" s="138">
        <v>0</v>
      </c>
      <c r="BE45" s="138">
        <v>0</v>
      </c>
      <c r="BF45" s="138">
        <v>0</v>
      </c>
      <c r="BG45" s="138">
        <v>0</v>
      </c>
      <c r="BH45" s="138">
        <v>0</v>
      </c>
      <c r="BI45" s="138">
        <v>0</v>
      </c>
      <c r="BJ45" s="138">
        <v>0</v>
      </c>
      <c r="BK45" s="138">
        <v>0</v>
      </c>
      <c r="BL45" s="138">
        <v>0</v>
      </c>
      <c r="BM45" s="138">
        <v>0</v>
      </c>
      <c r="BN45" s="138">
        <v>0</v>
      </c>
      <c r="BO45" s="138">
        <v>0</v>
      </c>
      <c r="BP45" s="138">
        <v>0</v>
      </c>
      <c r="BQ45" s="138">
        <v>0</v>
      </c>
      <c r="BR45" s="138">
        <v>0</v>
      </c>
      <c r="BS45" s="138">
        <v>0</v>
      </c>
      <c r="BT45" s="138">
        <v>0</v>
      </c>
      <c r="BU45" s="138">
        <v>0</v>
      </c>
      <c r="BV45" s="138">
        <v>0</v>
      </c>
      <c r="BW45" s="138">
        <v>0</v>
      </c>
      <c r="BX45" s="138">
        <v>0</v>
      </c>
      <c r="BY45" s="138">
        <v>0</v>
      </c>
      <c r="BZ45" s="138">
        <v>0</v>
      </c>
      <c r="CA45" s="138">
        <v>0</v>
      </c>
      <c r="CB45" s="138">
        <v>0</v>
      </c>
      <c r="CC45" s="138">
        <v>0</v>
      </c>
      <c r="CD45" s="138">
        <v>0</v>
      </c>
      <c r="CE45" s="138">
        <v>0</v>
      </c>
      <c r="CF45" s="138">
        <v>0</v>
      </c>
      <c r="CG45" s="138">
        <v>0</v>
      </c>
      <c r="CH45" s="138">
        <v>0</v>
      </c>
      <c r="CI45" s="138">
        <v>0</v>
      </c>
      <c r="CJ45" s="138">
        <v>0</v>
      </c>
      <c r="CK45" s="138">
        <v>0</v>
      </c>
      <c r="CL45" s="138">
        <v>0</v>
      </c>
      <c r="CM45" s="138">
        <v>0</v>
      </c>
      <c r="CN45" s="138">
        <v>0</v>
      </c>
      <c r="CO45" s="138">
        <v>0</v>
      </c>
      <c r="CP45" s="138">
        <v>0</v>
      </c>
      <c r="CQ45" s="138" t="s">
        <v>71</v>
      </c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3"/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3"/>
      <c r="FL45" s="103"/>
      <c r="FM45" s="103"/>
      <c r="FN45" s="103"/>
      <c r="FO45" s="103"/>
      <c r="FP45" s="103"/>
      <c r="FQ45" s="103"/>
      <c r="FR45" s="103"/>
      <c r="FS45" s="103"/>
      <c r="FT45" s="103"/>
    </row>
    <row r="46" spans="1:176" s="5" customFormat="1" ht="72" customHeight="1" outlineLevel="1" x14ac:dyDescent="0.25">
      <c r="A46" s="154" t="s">
        <v>281</v>
      </c>
      <c r="B46" s="155" t="s">
        <v>278</v>
      </c>
      <c r="C46" s="136" t="s">
        <v>70</v>
      </c>
      <c r="D46" s="136" t="s">
        <v>71</v>
      </c>
      <c r="E46" s="136" t="s">
        <v>71</v>
      </c>
      <c r="F46" s="136" t="s">
        <v>71</v>
      </c>
      <c r="G46" s="136" t="s">
        <v>71</v>
      </c>
      <c r="H46" s="138" t="s">
        <v>71</v>
      </c>
      <c r="I46" s="138" t="s">
        <v>71</v>
      </c>
      <c r="J46" s="137" t="s">
        <v>71</v>
      </c>
      <c r="K46" s="137" t="s">
        <v>71</v>
      </c>
      <c r="L46" s="137" t="s">
        <v>71</v>
      </c>
      <c r="M46" s="137" t="s">
        <v>71</v>
      </c>
      <c r="N46" s="137">
        <v>0</v>
      </c>
      <c r="O46" s="137">
        <v>0</v>
      </c>
      <c r="P46" s="138" t="s">
        <v>71</v>
      </c>
      <c r="Q46" s="138" t="s">
        <v>71</v>
      </c>
      <c r="R46" s="138" t="s">
        <v>71</v>
      </c>
      <c r="S46" s="138" t="s">
        <v>71</v>
      </c>
      <c r="T46" s="138">
        <v>0</v>
      </c>
      <c r="U46" s="138">
        <v>0</v>
      </c>
      <c r="V46" s="138">
        <v>0</v>
      </c>
      <c r="W46" s="138">
        <v>0</v>
      </c>
      <c r="X46" s="138">
        <v>0</v>
      </c>
      <c r="Y46" s="138">
        <v>0</v>
      </c>
      <c r="Z46" s="138">
        <v>0</v>
      </c>
      <c r="AA46" s="138">
        <v>0</v>
      </c>
      <c r="AB46" s="138">
        <v>0</v>
      </c>
      <c r="AC46" s="138">
        <v>0</v>
      </c>
      <c r="AD46" s="138">
        <v>0</v>
      </c>
      <c r="AE46" s="138">
        <v>0</v>
      </c>
      <c r="AF46" s="138">
        <v>0</v>
      </c>
      <c r="AG46" s="138">
        <v>0</v>
      </c>
      <c r="AH46" s="138">
        <v>0</v>
      </c>
      <c r="AI46" s="138">
        <v>0</v>
      </c>
      <c r="AJ46" s="138">
        <v>0</v>
      </c>
      <c r="AK46" s="138">
        <v>0</v>
      </c>
      <c r="AL46" s="138">
        <v>0</v>
      </c>
      <c r="AM46" s="138">
        <v>0</v>
      </c>
      <c r="AN46" s="138">
        <v>0</v>
      </c>
      <c r="AO46" s="138">
        <v>0</v>
      </c>
      <c r="AP46" s="138">
        <v>0</v>
      </c>
      <c r="AQ46" s="138">
        <v>0</v>
      </c>
      <c r="AR46" s="138">
        <v>0</v>
      </c>
      <c r="AS46" s="138">
        <v>0</v>
      </c>
      <c r="AT46" s="138">
        <v>0</v>
      </c>
      <c r="AU46" s="138">
        <v>0</v>
      </c>
      <c r="AV46" s="138">
        <v>0</v>
      </c>
      <c r="AW46" s="138">
        <v>0</v>
      </c>
      <c r="AX46" s="138">
        <v>0</v>
      </c>
      <c r="AY46" s="138">
        <v>0</v>
      </c>
      <c r="AZ46" s="138">
        <v>0</v>
      </c>
      <c r="BA46" s="138">
        <v>0</v>
      </c>
      <c r="BB46" s="138">
        <v>0</v>
      </c>
      <c r="BC46" s="138">
        <v>0</v>
      </c>
      <c r="BD46" s="138">
        <v>0</v>
      </c>
      <c r="BE46" s="138">
        <v>0</v>
      </c>
      <c r="BF46" s="138">
        <v>0</v>
      </c>
      <c r="BG46" s="138">
        <v>0</v>
      </c>
      <c r="BH46" s="138">
        <v>0</v>
      </c>
      <c r="BI46" s="138">
        <v>0</v>
      </c>
      <c r="BJ46" s="138">
        <v>0</v>
      </c>
      <c r="BK46" s="138">
        <v>0</v>
      </c>
      <c r="BL46" s="138">
        <v>0</v>
      </c>
      <c r="BM46" s="138">
        <v>0</v>
      </c>
      <c r="BN46" s="138">
        <v>0</v>
      </c>
      <c r="BO46" s="138">
        <v>0</v>
      </c>
      <c r="BP46" s="138">
        <v>0</v>
      </c>
      <c r="BQ46" s="138">
        <v>0</v>
      </c>
      <c r="BR46" s="138">
        <v>0</v>
      </c>
      <c r="BS46" s="138">
        <v>0</v>
      </c>
      <c r="BT46" s="138">
        <v>0</v>
      </c>
      <c r="BU46" s="138">
        <v>0</v>
      </c>
      <c r="BV46" s="138">
        <v>0</v>
      </c>
      <c r="BW46" s="138">
        <v>0</v>
      </c>
      <c r="BX46" s="138">
        <v>0</v>
      </c>
      <c r="BY46" s="138">
        <v>0</v>
      </c>
      <c r="BZ46" s="138">
        <v>0</v>
      </c>
      <c r="CA46" s="138">
        <v>0</v>
      </c>
      <c r="CB46" s="138">
        <v>0</v>
      </c>
      <c r="CC46" s="138">
        <v>0</v>
      </c>
      <c r="CD46" s="138">
        <v>0</v>
      </c>
      <c r="CE46" s="138">
        <v>0</v>
      </c>
      <c r="CF46" s="138">
        <v>0</v>
      </c>
      <c r="CG46" s="138">
        <v>0</v>
      </c>
      <c r="CH46" s="138">
        <v>0</v>
      </c>
      <c r="CI46" s="138">
        <v>0</v>
      </c>
      <c r="CJ46" s="138">
        <v>0</v>
      </c>
      <c r="CK46" s="138">
        <v>0</v>
      </c>
      <c r="CL46" s="138">
        <v>0</v>
      </c>
      <c r="CM46" s="138">
        <v>0</v>
      </c>
      <c r="CN46" s="138">
        <v>0</v>
      </c>
      <c r="CO46" s="138">
        <v>0</v>
      </c>
      <c r="CP46" s="138">
        <v>0</v>
      </c>
      <c r="CQ46" s="138" t="s">
        <v>71</v>
      </c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3"/>
      <c r="ER46" s="103"/>
      <c r="ES46" s="103"/>
      <c r="ET46" s="103"/>
      <c r="EU46" s="103"/>
      <c r="EV46" s="103"/>
      <c r="EW46" s="103"/>
      <c r="EX46" s="103"/>
      <c r="EY46" s="103"/>
      <c r="EZ46" s="103"/>
      <c r="FA46" s="103"/>
      <c r="FB46" s="103"/>
      <c r="FC46" s="103"/>
      <c r="FD46" s="103"/>
      <c r="FE46" s="103"/>
      <c r="FF46" s="103"/>
      <c r="FG46" s="103"/>
      <c r="FH46" s="103"/>
      <c r="FI46" s="103"/>
      <c r="FJ46" s="103"/>
      <c r="FK46" s="103"/>
      <c r="FL46" s="103"/>
      <c r="FM46" s="103"/>
      <c r="FN46" s="103"/>
      <c r="FO46" s="103"/>
      <c r="FP46" s="103"/>
      <c r="FQ46" s="103"/>
      <c r="FR46" s="103"/>
      <c r="FS46" s="103"/>
      <c r="FT46" s="103"/>
    </row>
    <row r="47" spans="1:176" s="5" customFormat="1" ht="90.75" customHeight="1" outlineLevel="1" x14ac:dyDescent="0.25">
      <c r="A47" s="154" t="s">
        <v>281</v>
      </c>
      <c r="B47" s="155" t="s">
        <v>282</v>
      </c>
      <c r="C47" s="136" t="s">
        <v>70</v>
      </c>
      <c r="D47" s="136" t="s">
        <v>71</v>
      </c>
      <c r="E47" s="136" t="s">
        <v>71</v>
      </c>
      <c r="F47" s="136" t="s">
        <v>71</v>
      </c>
      <c r="G47" s="136" t="s">
        <v>71</v>
      </c>
      <c r="H47" s="138" t="s">
        <v>71</v>
      </c>
      <c r="I47" s="138" t="s">
        <v>71</v>
      </c>
      <c r="J47" s="137" t="s">
        <v>71</v>
      </c>
      <c r="K47" s="137" t="s">
        <v>71</v>
      </c>
      <c r="L47" s="137" t="s">
        <v>71</v>
      </c>
      <c r="M47" s="137" t="s">
        <v>71</v>
      </c>
      <c r="N47" s="137">
        <v>0</v>
      </c>
      <c r="O47" s="137">
        <v>0</v>
      </c>
      <c r="P47" s="138" t="s">
        <v>71</v>
      </c>
      <c r="Q47" s="138" t="s">
        <v>71</v>
      </c>
      <c r="R47" s="138" t="s">
        <v>71</v>
      </c>
      <c r="S47" s="138" t="s">
        <v>71</v>
      </c>
      <c r="T47" s="138">
        <v>0</v>
      </c>
      <c r="U47" s="138">
        <v>0</v>
      </c>
      <c r="V47" s="138">
        <v>0</v>
      </c>
      <c r="W47" s="138">
        <v>0</v>
      </c>
      <c r="X47" s="138">
        <v>0</v>
      </c>
      <c r="Y47" s="138">
        <v>0</v>
      </c>
      <c r="Z47" s="138">
        <v>0</v>
      </c>
      <c r="AA47" s="138">
        <v>0</v>
      </c>
      <c r="AB47" s="138">
        <v>0</v>
      </c>
      <c r="AC47" s="138">
        <v>0</v>
      </c>
      <c r="AD47" s="138">
        <v>0</v>
      </c>
      <c r="AE47" s="138">
        <v>0</v>
      </c>
      <c r="AF47" s="138">
        <v>0</v>
      </c>
      <c r="AG47" s="138">
        <v>0</v>
      </c>
      <c r="AH47" s="138">
        <v>0</v>
      </c>
      <c r="AI47" s="138">
        <v>0</v>
      </c>
      <c r="AJ47" s="138">
        <v>0</v>
      </c>
      <c r="AK47" s="138">
        <v>0</v>
      </c>
      <c r="AL47" s="138">
        <v>0</v>
      </c>
      <c r="AM47" s="138">
        <v>0</v>
      </c>
      <c r="AN47" s="138">
        <v>0</v>
      </c>
      <c r="AO47" s="138">
        <v>0</v>
      </c>
      <c r="AP47" s="138">
        <v>0</v>
      </c>
      <c r="AQ47" s="138">
        <v>0</v>
      </c>
      <c r="AR47" s="138">
        <v>0</v>
      </c>
      <c r="AS47" s="138">
        <v>0</v>
      </c>
      <c r="AT47" s="138">
        <v>0</v>
      </c>
      <c r="AU47" s="138">
        <v>0</v>
      </c>
      <c r="AV47" s="138">
        <v>0</v>
      </c>
      <c r="AW47" s="138">
        <v>0</v>
      </c>
      <c r="AX47" s="138">
        <v>0</v>
      </c>
      <c r="AY47" s="138">
        <v>0</v>
      </c>
      <c r="AZ47" s="138">
        <v>0</v>
      </c>
      <c r="BA47" s="138">
        <v>0</v>
      </c>
      <c r="BB47" s="138">
        <v>0</v>
      </c>
      <c r="BC47" s="138">
        <v>0</v>
      </c>
      <c r="BD47" s="138">
        <v>0</v>
      </c>
      <c r="BE47" s="138">
        <v>0</v>
      </c>
      <c r="BF47" s="138">
        <v>0</v>
      </c>
      <c r="BG47" s="138">
        <v>0</v>
      </c>
      <c r="BH47" s="138">
        <v>0</v>
      </c>
      <c r="BI47" s="138">
        <v>0</v>
      </c>
      <c r="BJ47" s="138">
        <v>0</v>
      </c>
      <c r="BK47" s="138">
        <v>0</v>
      </c>
      <c r="BL47" s="138">
        <v>0</v>
      </c>
      <c r="BM47" s="138">
        <v>0</v>
      </c>
      <c r="BN47" s="138">
        <v>0</v>
      </c>
      <c r="BO47" s="138">
        <v>0</v>
      </c>
      <c r="BP47" s="138">
        <v>0</v>
      </c>
      <c r="BQ47" s="138">
        <v>0</v>
      </c>
      <c r="BR47" s="138">
        <v>0</v>
      </c>
      <c r="BS47" s="138">
        <v>0</v>
      </c>
      <c r="BT47" s="138">
        <v>0</v>
      </c>
      <c r="BU47" s="138">
        <v>0</v>
      </c>
      <c r="BV47" s="138">
        <v>0</v>
      </c>
      <c r="BW47" s="138">
        <v>0</v>
      </c>
      <c r="BX47" s="138">
        <v>0</v>
      </c>
      <c r="BY47" s="138">
        <v>0</v>
      </c>
      <c r="BZ47" s="138">
        <v>0</v>
      </c>
      <c r="CA47" s="138">
        <v>0</v>
      </c>
      <c r="CB47" s="138">
        <v>0</v>
      </c>
      <c r="CC47" s="138">
        <v>0</v>
      </c>
      <c r="CD47" s="138">
        <v>0</v>
      </c>
      <c r="CE47" s="138">
        <v>0</v>
      </c>
      <c r="CF47" s="138">
        <v>0</v>
      </c>
      <c r="CG47" s="138">
        <v>0</v>
      </c>
      <c r="CH47" s="138">
        <v>0</v>
      </c>
      <c r="CI47" s="138">
        <v>0</v>
      </c>
      <c r="CJ47" s="138">
        <v>0</v>
      </c>
      <c r="CK47" s="138">
        <v>0</v>
      </c>
      <c r="CL47" s="138">
        <v>0</v>
      </c>
      <c r="CM47" s="138">
        <v>0</v>
      </c>
      <c r="CN47" s="138">
        <v>0</v>
      </c>
      <c r="CO47" s="138">
        <v>0</v>
      </c>
      <c r="CP47" s="138">
        <v>0</v>
      </c>
      <c r="CQ47" s="138" t="s">
        <v>71</v>
      </c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  <c r="DM47" s="103"/>
      <c r="DN47" s="103"/>
      <c r="DO47" s="103"/>
      <c r="DP47" s="103"/>
      <c r="DQ47" s="103"/>
      <c r="DR47" s="103"/>
      <c r="DS47" s="103"/>
      <c r="DT47" s="103"/>
      <c r="DU47" s="103"/>
      <c r="DV47" s="103"/>
      <c r="DW47" s="103"/>
      <c r="DX47" s="103"/>
      <c r="DY47" s="103"/>
      <c r="DZ47" s="103"/>
      <c r="EA47" s="103"/>
      <c r="EB47" s="103"/>
      <c r="EC47" s="103"/>
      <c r="ED47" s="103"/>
      <c r="EE47" s="103"/>
      <c r="EF47" s="103"/>
      <c r="EG47" s="103"/>
      <c r="EH47" s="103"/>
      <c r="EI47" s="103"/>
      <c r="EJ47" s="103"/>
      <c r="EK47" s="103"/>
      <c r="EL47" s="103"/>
      <c r="EM47" s="103"/>
      <c r="EN47" s="103"/>
      <c r="EO47" s="103"/>
      <c r="EP47" s="103"/>
      <c r="EQ47" s="103"/>
      <c r="ER47" s="103"/>
      <c r="ES47" s="103"/>
      <c r="ET47" s="103"/>
      <c r="EU47" s="103"/>
      <c r="EV47" s="103"/>
      <c r="EW47" s="103"/>
      <c r="EX47" s="103"/>
      <c r="EY47" s="103"/>
      <c r="EZ47" s="103"/>
      <c r="FA47" s="103"/>
      <c r="FB47" s="103"/>
      <c r="FC47" s="103"/>
      <c r="FD47" s="103"/>
      <c r="FE47" s="103"/>
      <c r="FF47" s="103"/>
      <c r="FG47" s="103"/>
      <c r="FH47" s="103"/>
      <c r="FI47" s="103"/>
      <c r="FJ47" s="103"/>
      <c r="FK47" s="103"/>
      <c r="FL47" s="103"/>
      <c r="FM47" s="103"/>
      <c r="FN47" s="103"/>
      <c r="FO47" s="103"/>
      <c r="FP47" s="103"/>
      <c r="FQ47" s="103"/>
      <c r="FR47" s="103"/>
      <c r="FS47" s="103"/>
      <c r="FT47" s="103"/>
    </row>
    <row r="48" spans="1:176" s="5" customFormat="1" ht="93.75" customHeight="1" outlineLevel="1" x14ac:dyDescent="0.25">
      <c r="A48" s="156" t="s">
        <v>151</v>
      </c>
      <c r="B48" s="136" t="s">
        <v>43</v>
      </c>
      <c r="C48" s="136" t="s">
        <v>70</v>
      </c>
      <c r="D48" s="136" t="s">
        <v>71</v>
      </c>
      <c r="E48" s="136" t="s">
        <v>71</v>
      </c>
      <c r="F48" s="149" t="s">
        <v>71</v>
      </c>
      <c r="G48" s="149" t="s">
        <v>71</v>
      </c>
      <c r="H48" s="138" t="s">
        <v>71</v>
      </c>
      <c r="I48" s="138" t="s">
        <v>71</v>
      </c>
      <c r="J48" s="137" t="s">
        <v>71</v>
      </c>
      <c r="K48" s="137" t="s">
        <v>71</v>
      </c>
      <c r="L48" s="137" t="s">
        <v>71</v>
      </c>
      <c r="M48" s="137" t="s">
        <v>71</v>
      </c>
      <c r="N48" s="137">
        <f t="shared" ref="N48:Y48" si="90">N49+N50</f>
        <v>0</v>
      </c>
      <c r="O48" s="137">
        <f t="shared" si="90"/>
        <v>0</v>
      </c>
      <c r="P48" s="138" t="s">
        <v>71</v>
      </c>
      <c r="Q48" s="138" t="s">
        <v>71</v>
      </c>
      <c r="R48" s="138" t="s">
        <v>71</v>
      </c>
      <c r="S48" s="138" t="s">
        <v>71</v>
      </c>
      <c r="T48" s="138">
        <f t="shared" si="90"/>
        <v>0</v>
      </c>
      <c r="U48" s="138">
        <f t="shared" si="90"/>
        <v>0</v>
      </c>
      <c r="V48" s="138">
        <f t="shared" si="90"/>
        <v>0</v>
      </c>
      <c r="W48" s="138">
        <f>W49+W50</f>
        <v>0</v>
      </c>
      <c r="X48" s="138">
        <f t="shared" si="90"/>
        <v>0</v>
      </c>
      <c r="Y48" s="138">
        <f t="shared" si="90"/>
        <v>0</v>
      </c>
      <c r="Z48" s="138">
        <f t="shared" ref="Z48:BE48" si="91">Z49+Z50</f>
        <v>0</v>
      </c>
      <c r="AA48" s="138">
        <f t="shared" si="91"/>
        <v>0</v>
      </c>
      <c r="AB48" s="138">
        <f t="shared" si="91"/>
        <v>0</v>
      </c>
      <c r="AC48" s="138">
        <f t="shared" si="91"/>
        <v>0</v>
      </c>
      <c r="AD48" s="138">
        <f t="shared" si="91"/>
        <v>0</v>
      </c>
      <c r="AE48" s="138">
        <f t="shared" ref="AE48:AH48" si="92">AE49+AE50</f>
        <v>0</v>
      </c>
      <c r="AF48" s="138">
        <f t="shared" si="92"/>
        <v>0</v>
      </c>
      <c r="AG48" s="138">
        <f t="shared" si="92"/>
        <v>0</v>
      </c>
      <c r="AH48" s="138">
        <f t="shared" si="92"/>
        <v>0</v>
      </c>
      <c r="AI48" s="138">
        <f t="shared" si="91"/>
        <v>0</v>
      </c>
      <c r="AJ48" s="138">
        <f t="shared" si="91"/>
        <v>0</v>
      </c>
      <c r="AK48" s="138">
        <f t="shared" si="91"/>
        <v>0</v>
      </c>
      <c r="AL48" s="138">
        <f t="shared" si="91"/>
        <v>0</v>
      </c>
      <c r="AM48" s="138">
        <f t="shared" si="91"/>
        <v>0</v>
      </c>
      <c r="AN48" s="138">
        <f t="shared" si="91"/>
        <v>0</v>
      </c>
      <c r="AO48" s="138">
        <f t="shared" si="91"/>
        <v>0</v>
      </c>
      <c r="AP48" s="138">
        <f t="shared" si="91"/>
        <v>0</v>
      </c>
      <c r="AQ48" s="138">
        <f t="shared" si="91"/>
        <v>0</v>
      </c>
      <c r="AR48" s="138">
        <f t="shared" si="91"/>
        <v>0</v>
      </c>
      <c r="AS48" s="138">
        <f t="shared" si="91"/>
        <v>0</v>
      </c>
      <c r="AT48" s="138">
        <f t="shared" si="91"/>
        <v>0</v>
      </c>
      <c r="AU48" s="138">
        <f t="shared" si="91"/>
        <v>0</v>
      </c>
      <c r="AV48" s="138">
        <f t="shared" si="91"/>
        <v>0</v>
      </c>
      <c r="AW48" s="138">
        <f t="shared" si="91"/>
        <v>0</v>
      </c>
      <c r="AX48" s="138">
        <f t="shared" si="91"/>
        <v>0</v>
      </c>
      <c r="AY48" s="138">
        <f t="shared" si="91"/>
        <v>0</v>
      </c>
      <c r="AZ48" s="138">
        <f t="shared" si="91"/>
        <v>0</v>
      </c>
      <c r="BA48" s="138">
        <f t="shared" si="91"/>
        <v>0</v>
      </c>
      <c r="BB48" s="138">
        <f t="shared" si="91"/>
        <v>0</v>
      </c>
      <c r="BC48" s="138">
        <f t="shared" si="91"/>
        <v>0</v>
      </c>
      <c r="BD48" s="138">
        <f t="shared" si="91"/>
        <v>0</v>
      </c>
      <c r="BE48" s="138">
        <f t="shared" si="91"/>
        <v>0</v>
      </c>
      <c r="BF48" s="138">
        <f t="shared" ref="BF48:CP48" si="93">BF49+BF50</f>
        <v>0</v>
      </c>
      <c r="BG48" s="138">
        <f t="shared" si="93"/>
        <v>0</v>
      </c>
      <c r="BH48" s="138">
        <f t="shared" si="93"/>
        <v>0</v>
      </c>
      <c r="BI48" s="138">
        <f t="shared" si="93"/>
        <v>0</v>
      </c>
      <c r="BJ48" s="138">
        <f t="shared" si="93"/>
        <v>0</v>
      </c>
      <c r="BK48" s="138">
        <f t="shared" si="93"/>
        <v>0</v>
      </c>
      <c r="BL48" s="138">
        <f t="shared" si="93"/>
        <v>0</v>
      </c>
      <c r="BM48" s="138">
        <f t="shared" si="93"/>
        <v>0</v>
      </c>
      <c r="BN48" s="138">
        <f t="shared" si="93"/>
        <v>0</v>
      </c>
      <c r="BO48" s="138">
        <f t="shared" si="93"/>
        <v>0</v>
      </c>
      <c r="BP48" s="138">
        <f t="shared" si="93"/>
        <v>0</v>
      </c>
      <c r="BQ48" s="138">
        <f t="shared" si="93"/>
        <v>0</v>
      </c>
      <c r="BR48" s="138">
        <f t="shared" si="93"/>
        <v>0</v>
      </c>
      <c r="BS48" s="138">
        <f t="shared" si="93"/>
        <v>0</v>
      </c>
      <c r="BT48" s="138">
        <f t="shared" si="93"/>
        <v>0</v>
      </c>
      <c r="BU48" s="138">
        <f t="shared" si="93"/>
        <v>0</v>
      </c>
      <c r="BV48" s="138">
        <f t="shared" si="93"/>
        <v>0</v>
      </c>
      <c r="BW48" s="138">
        <f t="shared" ref="BW48:CF48" si="94">BW49+BW50</f>
        <v>0</v>
      </c>
      <c r="BX48" s="138">
        <f t="shared" si="94"/>
        <v>0</v>
      </c>
      <c r="BY48" s="138">
        <f t="shared" si="94"/>
        <v>0</v>
      </c>
      <c r="BZ48" s="138">
        <f t="shared" si="94"/>
        <v>0</v>
      </c>
      <c r="CA48" s="138">
        <f t="shared" si="94"/>
        <v>0</v>
      </c>
      <c r="CB48" s="138">
        <f t="shared" si="94"/>
        <v>0</v>
      </c>
      <c r="CC48" s="138">
        <f t="shared" si="94"/>
        <v>0</v>
      </c>
      <c r="CD48" s="138">
        <f t="shared" si="94"/>
        <v>0</v>
      </c>
      <c r="CE48" s="138">
        <f t="shared" si="94"/>
        <v>0</v>
      </c>
      <c r="CF48" s="138">
        <f t="shared" si="94"/>
        <v>0</v>
      </c>
      <c r="CG48" s="138">
        <f t="shared" si="93"/>
        <v>0</v>
      </c>
      <c r="CH48" s="138">
        <f t="shared" si="93"/>
        <v>0</v>
      </c>
      <c r="CI48" s="138">
        <f t="shared" si="93"/>
        <v>0</v>
      </c>
      <c r="CJ48" s="138">
        <f t="shared" si="93"/>
        <v>0</v>
      </c>
      <c r="CK48" s="138">
        <f t="shared" si="93"/>
        <v>0</v>
      </c>
      <c r="CL48" s="138">
        <f t="shared" si="93"/>
        <v>0</v>
      </c>
      <c r="CM48" s="138">
        <f t="shared" si="93"/>
        <v>0</v>
      </c>
      <c r="CN48" s="138">
        <f t="shared" si="93"/>
        <v>0</v>
      </c>
      <c r="CO48" s="138">
        <f t="shared" si="93"/>
        <v>0</v>
      </c>
      <c r="CP48" s="138">
        <f t="shared" si="93"/>
        <v>0</v>
      </c>
      <c r="CQ48" s="138" t="s">
        <v>71</v>
      </c>
      <c r="CR48" s="103"/>
      <c r="CS48" s="103"/>
      <c r="CT48" s="103"/>
      <c r="CU48" s="103"/>
      <c r="CV48" s="103"/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3"/>
      <c r="DK48" s="103"/>
      <c r="DL48" s="103"/>
      <c r="DM48" s="103"/>
      <c r="DN48" s="103"/>
      <c r="DO48" s="103"/>
      <c r="DP48" s="103"/>
      <c r="DQ48" s="103"/>
      <c r="DR48" s="103"/>
      <c r="DS48" s="103"/>
      <c r="DT48" s="103"/>
      <c r="DU48" s="103"/>
      <c r="DV48" s="103"/>
      <c r="DW48" s="103"/>
      <c r="DX48" s="103"/>
      <c r="DY48" s="103"/>
      <c r="DZ48" s="103"/>
      <c r="EA48" s="103"/>
      <c r="EB48" s="103"/>
      <c r="EC48" s="103"/>
      <c r="ED48" s="103"/>
      <c r="EE48" s="103"/>
      <c r="EF48" s="103"/>
      <c r="EG48" s="103"/>
      <c r="EH48" s="103"/>
      <c r="EI48" s="103"/>
      <c r="EJ48" s="103"/>
      <c r="EK48" s="103"/>
      <c r="EL48" s="103"/>
      <c r="EM48" s="103"/>
      <c r="EN48" s="103"/>
      <c r="EO48" s="103"/>
      <c r="EP48" s="103"/>
      <c r="EQ48" s="103"/>
      <c r="ER48" s="103"/>
      <c r="ES48" s="103"/>
      <c r="ET48" s="103"/>
      <c r="EU48" s="103"/>
      <c r="EV48" s="103"/>
      <c r="EW48" s="103"/>
      <c r="EX48" s="103"/>
      <c r="EY48" s="103"/>
      <c r="EZ48" s="103"/>
      <c r="FA48" s="103"/>
      <c r="FB48" s="103"/>
      <c r="FC48" s="103"/>
      <c r="FD48" s="103"/>
      <c r="FE48" s="103"/>
      <c r="FF48" s="103"/>
      <c r="FG48" s="103"/>
      <c r="FH48" s="103"/>
      <c r="FI48" s="103"/>
      <c r="FJ48" s="103"/>
      <c r="FK48" s="103"/>
      <c r="FL48" s="103"/>
      <c r="FM48" s="103"/>
      <c r="FN48" s="103"/>
      <c r="FO48" s="103"/>
      <c r="FP48" s="103"/>
      <c r="FQ48" s="103"/>
      <c r="FR48" s="103"/>
      <c r="FS48" s="103"/>
      <c r="FT48" s="103"/>
    </row>
    <row r="49" spans="1:176" s="21" customFormat="1" ht="101.25" customHeight="1" outlineLevel="1" x14ac:dyDescent="0.25">
      <c r="A49" s="156" t="s">
        <v>152</v>
      </c>
      <c r="B49" s="136" t="s">
        <v>44</v>
      </c>
      <c r="C49" s="136" t="s">
        <v>70</v>
      </c>
      <c r="D49" s="136" t="s">
        <v>71</v>
      </c>
      <c r="E49" s="136" t="s">
        <v>71</v>
      </c>
      <c r="F49" s="149" t="s">
        <v>71</v>
      </c>
      <c r="G49" s="149" t="s">
        <v>71</v>
      </c>
      <c r="H49" s="138" t="s">
        <v>71</v>
      </c>
      <c r="I49" s="138" t="s">
        <v>71</v>
      </c>
      <c r="J49" s="137" t="s">
        <v>71</v>
      </c>
      <c r="K49" s="138" t="s">
        <v>71</v>
      </c>
      <c r="L49" s="138" t="s">
        <v>71</v>
      </c>
      <c r="M49" s="137" t="s">
        <v>71</v>
      </c>
      <c r="N49" s="138">
        <v>0</v>
      </c>
      <c r="O49" s="138">
        <v>0</v>
      </c>
      <c r="P49" s="138" t="s">
        <v>71</v>
      </c>
      <c r="Q49" s="138" t="s">
        <v>71</v>
      </c>
      <c r="R49" s="138" t="s">
        <v>71</v>
      </c>
      <c r="S49" s="138" t="s">
        <v>71</v>
      </c>
      <c r="T49" s="138">
        <v>0</v>
      </c>
      <c r="U49" s="138">
        <v>0</v>
      </c>
      <c r="V49" s="138">
        <v>0</v>
      </c>
      <c r="W49" s="138">
        <v>0</v>
      </c>
      <c r="X49" s="138">
        <v>0</v>
      </c>
      <c r="Y49" s="138">
        <v>0</v>
      </c>
      <c r="Z49" s="138">
        <v>0</v>
      </c>
      <c r="AA49" s="138">
        <v>0</v>
      </c>
      <c r="AB49" s="138">
        <v>0</v>
      </c>
      <c r="AC49" s="138">
        <v>0</v>
      </c>
      <c r="AD49" s="138">
        <v>0</v>
      </c>
      <c r="AE49" s="138">
        <v>0</v>
      </c>
      <c r="AF49" s="138">
        <v>0</v>
      </c>
      <c r="AG49" s="138">
        <v>0</v>
      </c>
      <c r="AH49" s="138">
        <v>0</v>
      </c>
      <c r="AI49" s="138">
        <v>0</v>
      </c>
      <c r="AJ49" s="138">
        <v>0</v>
      </c>
      <c r="AK49" s="138">
        <v>0</v>
      </c>
      <c r="AL49" s="138">
        <v>0</v>
      </c>
      <c r="AM49" s="138">
        <v>0</v>
      </c>
      <c r="AN49" s="138">
        <v>0</v>
      </c>
      <c r="AO49" s="138">
        <v>0</v>
      </c>
      <c r="AP49" s="138">
        <v>0</v>
      </c>
      <c r="AQ49" s="138">
        <v>0</v>
      </c>
      <c r="AR49" s="138">
        <v>0</v>
      </c>
      <c r="AS49" s="138">
        <v>0</v>
      </c>
      <c r="AT49" s="138">
        <v>0</v>
      </c>
      <c r="AU49" s="138">
        <v>0</v>
      </c>
      <c r="AV49" s="138">
        <v>0</v>
      </c>
      <c r="AW49" s="138">
        <v>0</v>
      </c>
      <c r="AX49" s="138">
        <v>0</v>
      </c>
      <c r="AY49" s="138">
        <v>0</v>
      </c>
      <c r="AZ49" s="138">
        <v>0</v>
      </c>
      <c r="BA49" s="138">
        <v>0</v>
      </c>
      <c r="BB49" s="138">
        <v>0</v>
      </c>
      <c r="BC49" s="138">
        <v>0</v>
      </c>
      <c r="BD49" s="138">
        <v>0</v>
      </c>
      <c r="BE49" s="138">
        <v>0</v>
      </c>
      <c r="BF49" s="138">
        <v>0</v>
      </c>
      <c r="BG49" s="138">
        <v>0</v>
      </c>
      <c r="BH49" s="138">
        <v>0</v>
      </c>
      <c r="BI49" s="138">
        <v>0</v>
      </c>
      <c r="BJ49" s="138">
        <v>0</v>
      </c>
      <c r="BK49" s="138">
        <v>0</v>
      </c>
      <c r="BL49" s="138">
        <v>0</v>
      </c>
      <c r="BM49" s="138">
        <v>0</v>
      </c>
      <c r="BN49" s="138">
        <v>0</v>
      </c>
      <c r="BO49" s="138">
        <v>0</v>
      </c>
      <c r="BP49" s="138">
        <v>0</v>
      </c>
      <c r="BQ49" s="138">
        <v>0</v>
      </c>
      <c r="BR49" s="138">
        <v>0</v>
      </c>
      <c r="BS49" s="138">
        <v>0</v>
      </c>
      <c r="BT49" s="138">
        <v>0</v>
      </c>
      <c r="BU49" s="138">
        <v>0</v>
      </c>
      <c r="BV49" s="138">
        <v>0</v>
      </c>
      <c r="BW49" s="138">
        <v>0</v>
      </c>
      <c r="BX49" s="138">
        <v>0</v>
      </c>
      <c r="BY49" s="138">
        <v>0</v>
      </c>
      <c r="BZ49" s="138">
        <v>0</v>
      </c>
      <c r="CA49" s="138">
        <v>0</v>
      </c>
      <c r="CB49" s="138">
        <v>0</v>
      </c>
      <c r="CC49" s="138">
        <v>0</v>
      </c>
      <c r="CD49" s="138">
        <v>0</v>
      </c>
      <c r="CE49" s="138">
        <v>0</v>
      </c>
      <c r="CF49" s="138">
        <v>0</v>
      </c>
      <c r="CG49" s="138">
        <v>0</v>
      </c>
      <c r="CH49" s="138">
        <v>0</v>
      </c>
      <c r="CI49" s="138">
        <v>0</v>
      </c>
      <c r="CJ49" s="138">
        <v>0</v>
      </c>
      <c r="CK49" s="138">
        <v>0</v>
      </c>
      <c r="CL49" s="138">
        <v>0</v>
      </c>
      <c r="CM49" s="138">
        <v>0</v>
      </c>
      <c r="CN49" s="138">
        <v>0</v>
      </c>
      <c r="CO49" s="138">
        <v>0</v>
      </c>
      <c r="CP49" s="138">
        <v>0</v>
      </c>
      <c r="CQ49" s="138" t="s">
        <v>71</v>
      </c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4"/>
      <c r="FH49" s="114"/>
      <c r="FI49" s="114"/>
      <c r="FJ49" s="114"/>
      <c r="FK49" s="114"/>
      <c r="FL49" s="114"/>
      <c r="FM49" s="114"/>
      <c r="FN49" s="114"/>
      <c r="FO49" s="114"/>
      <c r="FP49" s="114"/>
      <c r="FQ49" s="114"/>
      <c r="FR49" s="114"/>
      <c r="FS49" s="114"/>
      <c r="FT49" s="114"/>
    </row>
    <row r="50" spans="1:176" s="21" customFormat="1" ht="88.5" customHeight="1" outlineLevel="1" x14ac:dyDescent="0.25">
      <c r="A50" s="157" t="s">
        <v>153</v>
      </c>
      <c r="B50" s="158" t="s">
        <v>45</v>
      </c>
      <c r="C50" s="151" t="s">
        <v>70</v>
      </c>
      <c r="D50" s="151" t="s">
        <v>71</v>
      </c>
      <c r="E50" s="137" t="s">
        <v>71</v>
      </c>
      <c r="F50" s="137" t="s">
        <v>71</v>
      </c>
      <c r="G50" s="137" t="s">
        <v>71</v>
      </c>
      <c r="H50" s="138" t="s">
        <v>71</v>
      </c>
      <c r="I50" s="138" t="s">
        <v>71</v>
      </c>
      <c r="J50" s="137" t="s">
        <v>71</v>
      </c>
      <c r="K50" s="138" t="s">
        <v>71</v>
      </c>
      <c r="L50" s="138" t="s">
        <v>71</v>
      </c>
      <c r="M50" s="137">
        <v>0</v>
      </c>
      <c r="N50" s="137">
        <v>0</v>
      </c>
      <c r="O50" s="137">
        <v>0</v>
      </c>
      <c r="P50" s="138" t="s">
        <v>71</v>
      </c>
      <c r="Q50" s="138" t="s">
        <v>71</v>
      </c>
      <c r="R50" s="138" t="s">
        <v>71</v>
      </c>
      <c r="S50" s="138" t="s">
        <v>71</v>
      </c>
      <c r="T50" s="138">
        <v>0</v>
      </c>
      <c r="U50" s="138">
        <v>0</v>
      </c>
      <c r="V50" s="138">
        <v>0</v>
      </c>
      <c r="W50" s="138">
        <v>0</v>
      </c>
      <c r="X50" s="138">
        <v>0</v>
      </c>
      <c r="Y50" s="138">
        <v>0</v>
      </c>
      <c r="Z50" s="138">
        <v>0</v>
      </c>
      <c r="AA50" s="138">
        <v>0</v>
      </c>
      <c r="AB50" s="138">
        <v>0</v>
      </c>
      <c r="AC50" s="138">
        <v>0</v>
      </c>
      <c r="AD50" s="138">
        <v>0</v>
      </c>
      <c r="AE50" s="138">
        <v>0</v>
      </c>
      <c r="AF50" s="138">
        <v>0</v>
      </c>
      <c r="AG50" s="138">
        <v>0</v>
      </c>
      <c r="AH50" s="138">
        <v>0</v>
      </c>
      <c r="AI50" s="138">
        <v>0</v>
      </c>
      <c r="AJ50" s="138">
        <v>0</v>
      </c>
      <c r="AK50" s="138">
        <v>0</v>
      </c>
      <c r="AL50" s="138">
        <v>0</v>
      </c>
      <c r="AM50" s="138">
        <v>0</v>
      </c>
      <c r="AN50" s="138">
        <v>0</v>
      </c>
      <c r="AO50" s="138">
        <v>0</v>
      </c>
      <c r="AP50" s="138">
        <v>0</v>
      </c>
      <c r="AQ50" s="138">
        <v>0</v>
      </c>
      <c r="AR50" s="138">
        <v>0</v>
      </c>
      <c r="AS50" s="138">
        <v>0</v>
      </c>
      <c r="AT50" s="138">
        <v>0</v>
      </c>
      <c r="AU50" s="138">
        <v>0</v>
      </c>
      <c r="AV50" s="138">
        <v>0</v>
      </c>
      <c r="AW50" s="138">
        <v>0</v>
      </c>
      <c r="AX50" s="138">
        <v>0</v>
      </c>
      <c r="AY50" s="138">
        <v>0</v>
      </c>
      <c r="AZ50" s="138">
        <v>0</v>
      </c>
      <c r="BA50" s="138">
        <v>0</v>
      </c>
      <c r="BB50" s="138">
        <v>0</v>
      </c>
      <c r="BC50" s="138">
        <v>0</v>
      </c>
      <c r="BD50" s="138">
        <v>0</v>
      </c>
      <c r="BE50" s="138">
        <v>0</v>
      </c>
      <c r="BF50" s="138">
        <v>0</v>
      </c>
      <c r="BG50" s="138">
        <v>0</v>
      </c>
      <c r="BH50" s="138">
        <v>0</v>
      </c>
      <c r="BI50" s="138">
        <v>0</v>
      </c>
      <c r="BJ50" s="138">
        <v>0</v>
      </c>
      <c r="BK50" s="138">
        <v>0</v>
      </c>
      <c r="BL50" s="138">
        <v>0</v>
      </c>
      <c r="BM50" s="138">
        <v>0</v>
      </c>
      <c r="BN50" s="138">
        <v>0</v>
      </c>
      <c r="BO50" s="138">
        <v>0</v>
      </c>
      <c r="BP50" s="138">
        <v>0</v>
      </c>
      <c r="BQ50" s="138">
        <v>0</v>
      </c>
      <c r="BR50" s="138">
        <v>0</v>
      </c>
      <c r="BS50" s="138">
        <v>0</v>
      </c>
      <c r="BT50" s="138">
        <v>0</v>
      </c>
      <c r="BU50" s="138">
        <v>0</v>
      </c>
      <c r="BV50" s="138">
        <v>0</v>
      </c>
      <c r="BW50" s="138">
        <v>0</v>
      </c>
      <c r="BX50" s="138">
        <v>0</v>
      </c>
      <c r="BY50" s="138">
        <v>0</v>
      </c>
      <c r="BZ50" s="138">
        <v>0</v>
      </c>
      <c r="CA50" s="138">
        <v>0</v>
      </c>
      <c r="CB50" s="138">
        <v>0</v>
      </c>
      <c r="CC50" s="138">
        <v>0</v>
      </c>
      <c r="CD50" s="138">
        <v>0</v>
      </c>
      <c r="CE50" s="138">
        <v>0</v>
      </c>
      <c r="CF50" s="138">
        <v>0</v>
      </c>
      <c r="CG50" s="138">
        <v>0</v>
      </c>
      <c r="CH50" s="138">
        <v>0</v>
      </c>
      <c r="CI50" s="138">
        <v>0</v>
      </c>
      <c r="CJ50" s="138">
        <v>0</v>
      </c>
      <c r="CK50" s="138">
        <v>0</v>
      </c>
      <c r="CL50" s="138">
        <v>0</v>
      </c>
      <c r="CM50" s="138">
        <v>0</v>
      </c>
      <c r="CN50" s="138">
        <v>0</v>
      </c>
      <c r="CO50" s="138">
        <v>0</v>
      </c>
      <c r="CP50" s="138">
        <v>0</v>
      </c>
      <c r="CQ50" s="138" t="s">
        <v>71</v>
      </c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114"/>
      <c r="ED50" s="114"/>
      <c r="EE50" s="114"/>
      <c r="EF50" s="114"/>
      <c r="EG50" s="114"/>
      <c r="EH50" s="114"/>
      <c r="EI50" s="114"/>
      <c r="EJ50" s="114"/>
      <c r="EK50" s="114"/>
      <c r="EL50" s="114"/>
      <c r="EM50" s="114"/>
      <c r="EN50" s="114"/>
      <c r="EO50" s="114"/>
      <c r="EP50" s="114"/>
      <c r="EQ50" s="114"/>
      <c r="ER50" s="114"/>
      <c r="ES50" s="114"/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14"/>
      <c r="FH50" s="114"/>
      <c r="FI50" s="114"/>
      <c r="FJ50" s="114"/>
      <c r="FK50" s="114"/>
      <c r="FL50" s="114"/>
      <c r="FM50" s="114"/>
      <c r="FN50" s="114"/>
      <c r="FO50" s="114"/>
      <c r="FP50" s="114"/>
      <c r="FQ50" s="114"/>
      <c r="FR50" s="114"/>
      <c r="FS50" s="114"/>
      <c r="FT50" s="114"/>
    </row>
    <row r="51" spans="1:176" s="8" customFormat="1" ht="35.25" customHeight="1" x14ac:dyDescent="0.25">
      <c r="A51" s="157" t="s">
        <v>31</v>
      </c>
      <c r="B51" s="158" t="s">
        <v>46</v>
      </c>
      <c r="C51" s="151" t="s">
        <v>70</v>
      </c>
      <c r="D51" s="151" t="s">
        <v>71</v>
      </c>
      <c r="E51" s="137" t="s">
        <v>71</v>
      </c>
      <c r="F51" s="137" t="s">
        <v>71</v>
      </c>
      <c r="G51" s="137" t="s">
        <v>71</v>
      </c>
      <c r="H51" s="138" t="s">
        <v>71</v>
      </c>
      <c r="I51" s="138" t="s">
        <v>71</v>
      </c>
      <c r="J51" s="137" t="s">
        <v>71</v>
      </c>
      <c r="K51" s="137" t="str">
        <f t="shared" ref="K51:M52" si="95">K52</f>
        <v>нд</v>
      </c>
      <c r="L51" s="136" t="str">
        <f t="shared" si="95"/>
        <v>нд</v>
      </c>
      <c r="M51" s="136" t="str">
        <f t="shared" si="95"/>
        <v>нд</v>
      </c>
      <c r="N51" s="137">
        <v>0</v>
      </c>
      <c r="O51" s="137">
        <f>O52+O56+O61+O71</f>
        <v>0.67048584</v>
      </c>
      <c r="P51" s="138">
        <f>P52+P56+P61</f>
        <v>2.7468719999999998</v>
      </c>
      <c r="Q51" s="138">
        <f>Q52+Q56+Q61</f>
        <v>3.2305888878800002</v>
      </c>
      <c r="R51" s="138">
        <f>R52+R56+R61</f>
        <v>2.7468719999999998</v>
      </c>
      <c r="S51" s="138">
        <f>S52+S56+S61</f>
        <v>3.1902783058159998</v>
      </c>
      <c r="T51" s="138">
        <f t="shared" ref="T51:AY51" si="96">T52+T56+T61+T71</f>
        <v>2.1153465363890374</v>
      </c>
      <c r="U51" s="138">
        <f t="shared" si="96"/>
        <v>2.1593553299999999</v>
      </c>
      <c r="V51" s="138">
        <f t="shared" si="96"/>
        <v>1.9240719900000001</v>
      </c>
      <c r="W51" s="138">
        <f t="shared" si="96"/>
        <v>0.10564069638903717</v>
      </c>
      <c r="X51" s="138">
        <f t="shared" si="96"/>
        <v>0</v>
      </c>
      <c r="Y51" s="138">
        <f t="shared" si="96"/>
        <v>0.14299999999999999</v>
      </c>
      <c r="Z51" s="138">
        <f t="shared" si="96"/>
        <v>0</v>
      </c>
      <c r="AA51" s="138">
        <f t="shared" si="96"/>
        <v>0</v>
      </c>
      <c r="AB51" s="138">
        <f t="shared" si="96"/>
        <v>0.14299999999999999</v>
      </c>
      <c r="AC51" s="138">
        <f t="shared" si="96"/>
        <v>0</v>
      </c>
      <c r="AD51" s="138">
        <f t="shared" si="96"/>
        <v>0.43520249999999999</v>
      </c>
      <c r="AE51" s="138">
        <f t="shared" si="96"/>
        <v>0</v>
      </c>
      <c r="AF51" s="138">
        <f t="shared" si="96"/>
        <v>0</v>
      </c>
      <c r="AG51" s="138">
        <f t="shared" si="96"/>
        <v>0.43520249999999999</v>
      </c>
      <c r="AH51" s="138">
        <f t="shared" si="96"/>
        <v>0</v>
      </c>
      <c r="AI51" s="138">
        <f t="shared" si="96"/>
        <v>0.24722</v>
      </c>
      <c r="AJ51" s="138">
        <f t="shared" si="96"/>
        <v>0</v>
      </c>
      <c r="AK51" s="138">
        <f t="shared" si="96"/>
        <v>0</v>
      </c>
      <c r="AL51" s="138">
        <f t="shared" si="96"/>
        <v>0.24722</v>
      </c>
      <c r="AM51" s="138">
        <f t="shared" si="96"/>
        <v>0</v>
      </c>
      <c r="AN51" s="138">
        <f t="shared" si="96"/>
        <v>0.24722</v>
      </c>
      <c r="AO51" s="138">
        <f t="shared" si="96"/>
        <v>0</v>
      </c>
      <c r="AP51" s="138">
        <f t="shared" si="96"/>
        <v>0</v>
      </c>
      <c r="AQ51" s="138">
        <f t="shared" si="96"/>
        <v>0.24722</v>
      </c>
      <c r="AR51" s="138">
        <f t="shared" si="96"/>
        <v>0</v>
      </c>
      <c r="AS51" s="138">
        <f t="shared" si="96"/>
        <v>1.0920000000000001</v>
      </c>
      <c r="AT51" s="138">
        <f t="shared" si="96"/>
        <v>0</v>
      </c>
      <c r="AU51" s="138">
        <f t="shared" si="96"/>
        <v>0</v>
      </c>
      <c r="AV51" s="138">
        <f t="shared" si="96"/>
        <v>1.0920000000000001</v>
      </c>
      <c r="AW51" s="138">
        <f t="shared" si="96"/>
        <v>0</v>
      </c>
      <c r="AX51" s="138">
        <f t="shared" si="96"/>
        <v>1.04899152</v>
      </c>
      <c r="AY51" s="138">
        <f t="shared" si="96"/>
        <v>0</v>
      </c>
      <c r="AZ51" s="138">
        <f t="shared" ref="AZ51:CE51" si="97">AZ52+AZ56+AZ61+AZ71</f>
        <v>0</v>
      </c>
      <c r="BA51" s="138">
        <f t="shared" si="97"/>
        <v>0.94299151999999997</v>
      </c>
      <c r="BB51" s="138">
        <f t="shared" si="97"/>
        <v>0.106</v>
      </c>
      <c r="BC51" s="138">
        <f t="shared" si="97"/>
        <v>0.10564069638903717</v>
      </c>
      <c r="BD51" s="138">
        <f t="shared" si="97"/>
        <v>0</v>
      </c>
      <c r="BE51" s="138">
        <f t="shared" si="97"/>
        <v>0</v>
      </c>
      <c r="BF51" s="138">
        <f t="shared" si="97"/>
        <v>0.10564069638903717</v>
      </c>
      <c r="BG51" s="138">
        <f t="shared" si="97"/>
        <v>0</v>
      </c>
      <c r="BH51" s="138">
        <f t="shared" si="97"/>
        <v>0.19265797000000001</v>
      </c>
      <c r="BI51" s="138">
        <f t="shared" si="97"/>
        <v>0</v>
      </c>
      <c r="BJ51" s="138">
        <f t="shared" si="97"/>
        <v>0</v>
      </c>
      <c r="BK51" s="138">
        <f t="shared" si="97"/>
        <v>0.18628748000000001</v>
      </c>
      <c r="BL51" s="138">
        <f t="shared" si="97"/>
        <v>6.3704899999999995E-3</v>
      </c>
      <c r="BM51" s="138">
        <f t="shared" si="97"/>
        <v>0</v>
      </c>
      <c r="BN51" s="138">
        <f t="shared" si="97"/>
        <v>0</v>
      </c>
      <c r="BO51" s="138">
        <f t="shared" si="97"/>
        <v>0</v>
      </c>
      <c r="BP51" s="138">
        <f t="shared" si="97"/>
        <v>0</v>
      </c>
      <c r="BQ51" s="138">
        <f t="shared" si="97"/>
        <v>0</v>
      </c>
      <c r="BR51" s="138">
        <f t="shared" si="97"/>
        <v>0</v>
      </c>
      <c r="BS51" s="138">
        <f t="shared" si="97"/>
        <v>0</v>
      </c>
      <c r="BT51" s="138">
        <f t="shared" si="97"/>
        <v>0</v>
      </c>
      <c r="BU51" s="138">
        <f t="shared" si="97"/>
        <v>0</v>
      </c>
      <c r="BV51" s="138">
        <f t="shared" si="97"/>
        <v>0</v>
      </c>
      <c r="BW51" s="138">
        <f t="shared" si="97"/>
        <v>0</v>
      </c>
      <c r="BX51" s="138">
        <f t="shared" si="97"/>
        <v>0</v>
      </c>
      <c r="BY51" s="138">
        <f t="shared" si="97"/>
        <v>0</v>
      </c>
      <c r="BZ51" s="138">
        <f t="shared" si="97"/>
        <v>0</v>
      </c>
      <c r="CA51" s="138">
        <f t="shared" si="97"/>
        <v>0</v>
      </c>
      <c r="CB51" s="138">
        <f t="shared" si="97"/>
        <v>0</v>
      </c>
      <c r="CC51" s="138">
        <f t="shared" si="97"/>
        <v>0</v>
      </c>
      <c r="CD51" s="138">
        <f t="shared" si="97"/>
        <v>0</v>
      </c>
      <c r="CE51" s="138">
        <f t="shared" si="97"/>
        <v>0</v>
      </c>
      <c r="CF51" s="138">
        <f t="shared" ref="CF51:CP51" si="98">CF52+CF56+CF61+CF71</f>
        <v>0</v>
      </c>
      <c r="CG51" s="138">
        <f t="shared" si="98"/>
        <v>1.4448606963890374</v>
      </c>
      <c r="CH51" s="138">
        <f t="shared" si="98"/>
        <v>0</v>
      </c>
      <c r="CI51" s="138">
        <f t="shared" si="98"/>
        <v>0</v>
      </c>
      <c r="CJ51" s="138">
        <f t="shared" si="98"/>
        <v>1.4448606963890374</v>
      </c>
      <c r="CK51" s="138">
        <f t="shared" si="98"/>
        <v>0</v>
      </c>
      <c r="CL51" s="138">
        <f t="shared" si="98"/>
        <v>1.4888694900000001</v>
      </c>
      <c r="CM51" s="138">
        <f t="shared" si="98"/>
        <v>0</v>
      </c>
      <c r="CN51" s="138">
        <f t="shared" si="98"/>
        <v>0</v>
      </c>
      <c r="CO51" s="138">
        <f t="shared" si="98"/>
        <v>1.3764990000000001</v>
      </c>
      <c r="CP51" s="138">
        <f t="shared" si="98"/>
        <v>0.11237049</v>
      </c>
      <c r="CQ51" s="138" t="s">
        <v>71</v>
      </c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3"/>
      <c r="DY51" s="113"/>
      <c r="DZ51" s="113"/>
      <c r="EA51" s="113"/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13"/>
      <c r="FH51" s="113"/>
      <c r="FI51" s="113"/>
      <c r="FJ51" s="113"/>
      <c r="FK51" s="113"/>
      <c r="FL51" s="113"/>
      <c r="FM51" s="113"/>
      <c r="FN51" s="113"/>
      <c r="FO51" s="113"/>
      <c r="FP51" s="113"/>
      <c r="FQ51" s="113"/>
      <c r="FR51" s="113"/>
      <c r="FS51" s="113"/>
      <c r="FT51" s="113"/>
    </row>
    <row r="52" spans="1:176" s="5" customFormat="1" ht="63" customHeight="1" outlineLevel="1" x14ac:dyDescent="0.25">
      <c r="A52" s="157" t="s">
        <v>154</v>
      </c>
      <c r="B52" s="158" t="s">
        <v>47</v>
      </c>
      <c r="C52" s="159" t="s">
        <v>70</v>
      </c>
      <c r="D52" s="159" t="s">
        <v>71</v>
      </c>
      <c r="E52" s="159" t="s">
        <v>71</v>
      </c>
      <c r="F52" s="159" t="s">
        <v>71</v>
      </c>
      <c r="G52" s="159" t="s">
        <v>71</v>
      </c>
      <c r="H52" s="138" t="s">
        <v>71</v>
      </c>
      <c r="I52" s="138" t="s">
        <v>71</v>
      </c>
      <c r="J52" s="159" t="s">
        <v>71</v>
      </c>
      <c r="K52" s="160" t="str">
        <f t="shared" si="95"/>
        <v>нд</v>
      </c>
      <c r="L52" s="138" t="str">
        <f t="shared" si="95"/>
        <v>нд</v>
      </c>
      <c r="M52" s="136" t="str">
        <f t="shared" si="95"/>
        <v>нд</v>
      </c>
      <c r="N52" s="160">
        <f>N53</f>
        <v>0</v>
      </c>
      <c r="O52" s="138">
        <f t="shared" ref="O52:AT52" si="99">O53+O55</f>
        <v>0</v>
      </c>
      <c r="P52" s="138">
        <f t="shared" si="99"/>
        <v>2.7468719999999998</v>
      </c>
      <c r="Q52" s="138">
        <f t="shared" si="99"/>
        <v>3.2305888878800002</v>
      </c>
      <c r="R52" s="138">
        <f t="shared" si="99"/>
        <v>2.7468719999999998</v>
      </c>
      <c r="S52" s="138">
        <f t="shared" si="99"/>
        <v>3.1902783058159998</v>
      </c>
      <c r="T52" s="138">
        <f t="shared" si="99"/>
        <v>1.4448606963890374</v>
      </c>
      <c r="U52" s="138">
        <f t="shared" si="99"/>
        <v>1.47282511</v>
      </c>
      <c r="V52" s="138">
        <f t="shared" si="99"/>
        <v>1.47282511</v>
      </c>
      <c r="W52" s="138">
        <f t="shared" si="99"/>
        <v>0.10564069638903717</v>
      </c>
      <c r="X52" s="138">
        <f t="shared" si="99"/>
        <v>0</v>
      </c>
      <c r="Y52" s="138">
        <f t="shared" si="99"/>
        <v>0</v>
      </c>
      <c r="Z52" s="138">
        <f t="shared" si="99"/>
        <v>0</v>
      </c>
      <c r="AA52" s="138">
        <f t="shared" si="99"/>
        <v>0</v>
      </c>
      <c r="AB52" s="138">
        <f t="shared" si="99"/>
        <v>0</v>
      </c>
      <c r="AC52" s="138">
        <f t="shared" si="99"/>
        <v>0</v>
      </c>
      <c r="AD52" s="138">
        <f t="shared" si="99"/>
        <v>0</v>
      </c>
      <c r="AE52" s="138">
        <f t="shared" si="99"/>
        <v>0</v>
      </c>
      <c r="AF52" s="138">
        <f t="shared" si="99"/>
        <v>0</v>
      </c>
      <c r="AG52" s="138">
        <f t="shared" si="99"/>
        <v>0</v>
      </c>
      <c r="AH52" s="138">
        <f t="shared" si="99"/>
        <v>0</v>
      </c>
      <c r="AI52" s="138">
        <f t="shared" si="99"/>
        <v>0.24722</v>
      </c>
      <c r="AJ52" s="138">
        <f t="shared" si="99"/>
        <v>0</v>
      </c>
      <c r="AK52" s="138">
        <f t="shared" si="99"/>
        <v>0</v>
      </c>
      <c r="AL52" s="138">
        <f t="shared" si="99"/>
        <v>0.24722</v>
      </c>
      <c r="AM52" s="138">
        <f t="shared" si="99"/>
        <v>0</v>
      </c>
      <c r="AN52" s="138">
        <f t="shared" si="99"/>
        <v>0.24722</v>
      </c>
      <c r="AO52" s="138">
        <f t="shared" si="99"/>
        <v>0</v>
      </c>
      <c r="AP52" s="138">
        <f t="shared" si="99"/>
        <v>0</v>
      </c>
      <c r="AQ52" s="138">
        <f t="shared" si="99"/>
        <v>0.24722</v>
      </c>
      <c r="AR52" s="138">
        <f t="shared" si="99"/>
        <v>0</v>
      </c>
      <c r="AS52" s="138">
        <f t="shared" si="99"/>
        <v>1.0920000000000001</v>
      </c>
      <c r="AT52" s="138">
        <f t="shared" si="99"/>
        <v>0</v>
      </c>
      <c r="AU52" s="138">
        <f t="shared" ref="AU52:BZ52" si="100">AU53+AU55</f>
        <v>0</v>
      </c>
      <c r="AV52" s="138">
        <f t="shared" si="100"/>
        <v>1.0920000000000001</v>
      </c>
      <c r="AW52" s="138">
        <f t="shared" si="100"/>
        <v>0</v>
      </c>
      <c r="AX52" s="138">
        <f t="shared" si="100"/>
        <v>1.04899152</v>
      </c>
      <c r="AY52" s="138">
        <f t="shared" si="100"/>
        <v>0</v>
      </c>
      <c r="AZ52" s="138">
        <f t="shared" si="100"/>
        <v>0</v>
      </c>
      <c r="BA52" s="138">
        <f t="shared" si="100"/>
        <v>0.94299151999999997</v>
      </c>
      <c r="BB52" s="138">
        <f t="shared" si="100"/>
        <v>0.106</v>
      </c>
      <c r="BC52" s="138">
        <f t="shared" si="100"/>
        <v>0.10564069638903717</v>
      </c>
      <c r="BD52" s="138">
        <f t="shared" si="100"/>
        <v>0</v>
      </c>
      <c r="BE52" s="138">
        <f t="shared" si="100"/>
        <v>0</v>
      </c>
      <c r="BF52" s="138">
        <f t="shared" si="100"/>
        <v>0.10564069638903717</v>
      </c>
      <c r="BG52" s="138">
        <f t="shared" si="100"/>
        <v>0</v>
      </c>
      <c r="BH52" s="138">
        <f t="shared" si="100"/>
        <v>0.17661359000000001</v>
      </c>
      <c r="BI52" s="138">
        <f t="shared" si="100"/>
        <v>0</v>
      </c>
      <c r="BJ52" s="138">
        <f t="shared" si="100"/>
        <v>0</v>
      </c>
      <c r="BK52" s="138">
        <f t="shared" si="100"/>
        <v>0.17051872000000001</v>
      </c>
      <c r="BL52" s="138">
        <f t="shared" si="100"/>
        <v>6.0948699999999996E-3</v>
      </c>
      <c r="BM52" s="138">
        <f t="shared" si="100"/>
        <v>0</v>
      </c>
      <c r="BN52" s="138">
        <f t="shared" si="100"/>
        <v>0</v>
      </c>
      <c r="BO52" s="138">
        <f t="shared" si="100"/>
        <v>0</v>
      </c>
      <c r="BP52" s="138">
        <f t="shared" si="100"/>
        <v>0</v>
      </c>
      <c r="BQ52" s="138">
        <f t="shared" si="100"/>
        <v>0</v>
      </c>
      <c r="BR52" s="138">
        <f t="shared" si="100"/>
        <v>0</v>
      </c>
      <c r="BS52" s="138">
        <f t="shared" si="100"/>
        <v>0</v>
      </c>
      <c r="BT52" s="138">
        <f t="shared" si="100"/>
        <v>0</v>
      </c>
      <c r="BU52" s="138">
        <f t="shared" si="100"/>
        <v>0</v>
      </c>
      <c r="BV52" s="138">
        <f t="shared" si="100"/>
        <v>0</v>
      </c>
      <c r="BW52" s="138">
        <f t="shared" si="100"/>
        <v>0</v>
      </c>
      <c r="BX52" s="138">
        <f t="shared" si="100"/>
        <v>0</v>
      </c>
      <c r="BY52" s="138">
        <f t="shared" si="100"/>
        <v>0</v>
      </c>
      <c r="BZ52" s="138">
        <f t="shared" si="100"/>
        <v>0</v>
      </c>
      <c r="CA52" s="138">
        <f t="shared" ref="CA52:CP52" si="101">CA53+CA55</f>
        <v>0</v>
      </c>
      <c r="CB52" s="138">
        <f t="shared" si="101"/>
        <v>0</v>
      </c>
      <c r="CC52" s="138">
        <f t="shared" si="101"/>
        <v>0</v>
      </c>
      <c r="CD52" s="138">
        <f t="shared" si="101"/>
        <v>0</v>
      </c>
      <c r="CE52" s="138">
        <f t="shared" si="101"/>
        <v>0</v>
      </c>
      <c r="CF52" s="138">
        <f t="shared" si="101"/>
        <v>0</v>
      </c>
      <c r="CG52" s="138">
        <f t="shared" si="101"/>
        <v>1.4448606963890374</v>
      </c>
      <c r="CH52" s="138">
        <f t="shared" si="101"/>
        <v>0</v>
      </c>
      <c r="CI52" s="138">
        <f t="shared" si="101"/>
        <v>0</v>
      </c>
      <c r="CJ52" s="138">
        <f t="shared" si="101"/>
        <v>1.4448606963890374</v>
      </c>
      <c r="CK52" s="138">
        <f t="shared" si="101"/>
        <v>0</v>
      </c>
      <c r="CL52" s="138">
        <f t="shared" si="101"/>
        <v>1.47282511</v>
      </c>
      <c r="CM52" s="138">
        <f t="shared" si="101"/>
        <v>0</v>
      </c>
      <c r="CN52" s="138">
        <f t="shared" si="101"/>
        <v>0</v>
      </c>
      <c r="CO52" s="138">
        <f t="shared" si="101"/>
        <v>1.3607302400000001</v>
      </c>
      <c r="CP52" s="138">
        <f t="shared" si="101"/>
        <v>0.11209487</v>
      </c>
      <c r="CQ52" s="138" t="s">
        <v>71</v>
      </c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3"/>
      <c r="DK52" s="103"/>
      <c r="DL52" s="103"/>
      <c r="DM52" s="103"/>
      <c r="DN52" s="103"/>
      <c r="DO52" s="103"/>
      <c r="DP52" s="103"/>
      <c r="DQ52" s="103"/>
      <c r="DR52" s="103"/>
      <c r="DS52" s="103"/>
      <c r="DT52" s="103"/>
      <c r="DU52" s="103"/>
      <c r="DV52" s="103"/>
      <c r="DW52" s="103"/>
      <c r="DX52" s="103"/>
      <c r="DY52" s="103"/>
      <c r="DZ52" s="103"/>
      <c r="EA52" s="103"/>
      <c r="EB52" s="103"/>
      <c r="EC52" s="103"/>
      <c r="ED52" s="103"/>
      <c r="EE52" s="103"/>
      <c r="EF52" s="103"/>
      <c r="EG52" s="103"/>
      <c r="EH52" s="103"/>
      <c r="EI52" s="103"/>
      <c r="EJ52" s="103"/>
      <c r="EK52" s="103"/>
      <c r="EL52" s="103"/>
      <c r="EM52" s="103"/>
      <c r="EN52" s="103"/>
      <c r="EO52" s="103"/>
      <c r="EP52" s="103"/>
      <c r="EQ52" s="103"/>
      <c r="ER52" s="103"/>
      <c r="ES52" s="103"/>
      <c r="ET52" s="103"/>
      <c r="EU52" s="103"/>
      <c r="EV52" s="103"/>
      <c r="EW52" s="103"/>
      <c r="EX52" s="103"/>
      <c r="EY52" s="103"/>
      <c r="EZ52" s="103"/>
      <c r="FA52" s="103"/>
      <c r="FB52" s="103"/>
      <c r="FC52" s="103"/>
      <c r="FD52" s="103"/>
      <c r="FE52" s="103"/>
      <c r="FF52" s="103"/>
      <c r="FG52" s="103"/>
      <c r="FH52" s="103"/>
      <c r="FI52" s="103"/>
      <c r="FJ52" s="103"/>
      <c r="FK52" s="103"/>
      <c r="FL52" s="103"/>
      <c r="FM52" s="103"/>
      <c r="FN52" s="103"/>
      <c r="FO52" s="103"/>
      <c r="FP52" s="103"/>
      <c r="FQ52" s="103"/>
      <c r="FR52" s="103"/>
      <c r="FS52" s="103"/>
      <c r="FT52" s="103"/>
    </row>
    <row r="53" spans="1:176" s="5" customFormat="1" ht="54" customHeight="1" outlineLevel="1" x14ac:dyDescent="0.25">
      <c r="A53" s="157" t="s">
        <v>155</v>
      </c>
      <c r="B53" s="158" t="s">
        <v>48</v>
      </c>
      <c r="C53" s="159" t="s">
        <v>70</v>
      </c>
      <c r="D53" s="159" t="s">
        <v>71</v>
      </c>
      <c r="E53" s="159" t="s">
        <v>71</v>
      </c>
      <c r="F53" s="159" t="s">
        <v>71</v>
      </c>
      <c r="G53" s="159" t="s">
        <v>71</v>
      </c>
      <c r="H53" s="138" t="s">
        <v>71</v>
      </c>
      <c r="I53" s="138" t="s">
        <v>71</v>
      </c>
      <c r="J53" s="138" t="s">
        <v>71</v>
      </c>
      <c r="K53" s="138" t="s">
        <v>71</v>
      </c>
      <c r="L53" s="138" t="s">
        <v>71</v>
      </c>
      <c r="M53" s="138" t="s">
        <v>71</v>
      </c>
      <c r="N53" s="138">
        <f t="shared" ref="N53:AS53" si="102">SUM(N54:N54)</f>
        <v>0</v>
      </c>
      <c r="O53" s="138">
        <f t="shared" si="102"/>
        <v>0</v>
      </c>
      <c r="P53" s="138">
        <f t="shared" si="102"/>
        <v>2.7468719999999998</v>
      </c>
      <c r="Q53" s="138">
        <f t="shared" si="102"/>
        <v>3.2305888878800002</v>
      </c>
      <c r="R53" s="138">
        <f t="shared" si="102"/>
        <v>2.7468719999999998</v>
      </c>
      <c r="S53" s="138">
        <f t="shared" si="102"/>
        <v>3.1902783058159998</v>
      </c>
      <c r="T53" s="138">
        <f t="shared" si="102"/>
        <v>1.4448606963890374</v>
      </c>
      <c r="U53" s="138">
        <f t="shared" si="102"/>
        <v>1.47282511</v>
      </c>
      <c r="V53" s="138">
        <f t="shared" si="102"/>
        <v>1.47282511</v>
      </c>
      <c r="W53" s="138">
        <f t="shared" si="102"/>
        <v>0.10564069638903717</v>
      </c>
      <c r="X53" s="138">
        <f t="shared" si="102"/>
        <v>0</v>
      </c>
      <c r="Y53" s="138">
        <f t="shared" si="102"/>
        <v>0</v>
      </c>
      <c r="Z53" s="138">
        <f t="shared" si="102"/>
        <v>0</v>
      </c>
      <c r="AA53" s="138">
        <f t="shared" si="102"/>
        <v>0</v>
      </c>
      <c r="AB53" s="138">
        <f t="shared" si="102"/>
        <v>0</v>
      </c>
      <c r="AC53" s="138">
        <f t="shared" si="102"/>
        <v>0</v>
      </c>
      <c r="AD53" s="138">
        <f t="shared" si="102"/>
        <v>0</v>
      </c>
      <c r="AE53" s="138">
        <f t="shared" si="102"/>
        <v>0</v>
      </c>
      <c r="AF53" s="138">
        <f t="shared" si="102"/>
        <v>0</v>
      </c>
      <c r="AG53" s="138">
        <f t="shared" si="102"/>
        <v>0</v>
      </c>
      <c r="AH53" s="138">
        <f t="shared" si="102"/>
        <v>0</v>
      </c>
      <c r="AI53" s="138">
        <f t="shared" si="102"/>
        <v>0.24722</v>
      </c>
      <c r="AJ53" s="138">
        <f t="shared" si="102"/>
        <v>0</v>
      </c>
      <c r="AK53" s="138">
        <f t="shared" si="102"/>
        <v>0</v>
      </c>
      <c r="AL53" s="138">
        <f t="shared" si="102"/>
        <v>0.24722</v>
      </c>
      <c r="AM53" s="138">
        <f t="shared" si="102"/>
        <v>0</v>
      </c>
      <c r="AN53" s="138">
        <f t="shared" si="102"/>
        <v>0.24722</v>
      </c>
      <c r="AO53" s="138">
        <f t="shared" si="102"/>
        <v>0</v>
      </c>
      <c r="AP53" s="138">
        <f t="shared" si="102"/>
        <v>0</v>
      </c>
      <c r="AQ53" s="138">
        <f t="shared" si="102"/>
        <v>0.24722</v>
      </c>
      <c r="AR53" s="138">
        <f t="shared" si="102"/>
        <v>0</v>
      </c>
      <c r="AS53" s="138">
        <f t="shared" si="102"/>
        <v>1.0920000000000001</v>
      </c>
      <c r="AT53" s="138">
        <f t="shared" ref="AT53:BY53" si="103">SUM(AT54:AT54)</f>
        <v>0</v>
      </c>
      <c r="AU53" s="138">
        <f t="shared" si="103"/>
        <v>0</v>
      </c>
      <c r="AV53" s="138">
        <f t="shared" si="103"/>
        <v>1.0920000000000001</v>
      </c>
      <c r="AW53" s="138">
        <f t="shared" si="103"/>
        <v>0</v>
      </c>
      <c r="AX53" s="138">
        <f t="shared" si="103"/>
        <v>1.04899152</v>
      </c>
      <c r="AY53" s="138">
        <f t="shared" si="103"/>
        <v>0</v>
      </c>
      <c r="AZ53" s="138">
        <f t="shared" si="103"/>
        <v>0</v>
      </c>
      <c r="BA53" s="138">
        <f t="shared" si="103"/>
        <v>0.94299151999999997</v>
      </c>
      <c r="BB53" s="138">
        <f t="shared" si="103"/>
        <v>0.106</v>
      </c>
      <c r="BC53" s="138">
        <f t="shared" si="103"/>
        <v>0.10564069638903717</v>
      </c>
      <c r="BD53" s="138">
        <f t="shared" si="103"/>
        <v>0</v>
      </c>
      <c r="BE53" s="138">
        <f t="shared" si="103"/>
        <v>0</v>
      </c>
      <c r="BF53" s="138">
        <f t="shared" si="103"/>
        <v>0.10564069638903717</v>
      </c>
      <c r="BG53" s="138">
        <f t="shared" si="103"/>
        <v>0</v>
      </c>
      <c r="BH53" s="138">
        <f t="shared" si="103"/>
        <v>0.17661359000000001</v>
      </c>
      <c r="BI53" s="138">
        <f t="shared" si="103"/>
        <v>0</v>
      </c>
      <c r="BJ53" s="138">
        <f t="shared" si="103"/>
        <v>0</v>
      </c>
      <c r="BK53" s="138">
        <f t="shared" si="103"/>
        <v>0.17051872000000001</v>
      </c>
      <c r="BL53" s="138">
        <f t="shared" si="103"/>
        <v>6.0948699999999996E-3</v>
      </c>
      <c r="BM53" s="138">
        <f t="shared" si="103"/>
        <v>0</v>
      </c>
      <c r="BN53" s="138">
        <f t="shared" si="103"/>
        <v>0</v>
      </c>
      <c r="BO53" s="138">
        <f t="shared" si="103"/>
        <v>0</v>
      </c>
      <c r="BP53" s="138">
        <f t="shared" si="103"/>
        <v>0</v>
      </c>
      <c r="BQ53" s="138">
        <f t="shared" si="103"/>
        <v>0</v>
      </c>
      <c r="BR53" s="138">
        <f t="shared" si="103"/>
        <v>0</v>
      </c>
      <c r="BS53" s="138">
        <f t="shared" si="103"/>
        <v>0</v>
      </c>
      <c r="BT53" s="138">
        <f t="shared" si="103"/>
        <v>0</v>
      </c>
      <c r="BU53" s="138">
        <f t="shared" si="103"/>
        <v>0</v>
      </c>
      <c r="BV53" s="138">
        <f t="shared" si="103"/>
        <v>0</v>
      </c>
      <c r="BW53" s="138">
        <f t="shared" si="103"/>
        <v>0</v>
      </c>
      <c r="BX53" s="138">
        <f t="shared" si="103"/>
        <v>0</v>
      </c>
      <c r="BY53" s="138">
        <f t="shared" si="103"/>
        <v>0</v>
      </c>
      <c r="BZ53" s="138">
        <f t="shared" ref="BZ53:CP53" si="104">SUM(BZ54:BZ54)</f>
        <v>0</v>
      </c>
      <c r="CA53" s="138">
        <f t="shared" si="104"/>
        <v>0</v>
      </c>
      <c r="CB53" s="138">
        <f t="shared" si="104"/>
        <v>0</v>
      </c>
      <c r="CC53" s="138">
        <f t="shared" si="104"/>
        <v>0</v>
      </c>
      <c r="CD53" s="138">
        <f t="shared" si="104"/>
        <v>0</v>
      </c>
      <c r="CE53" s="138">
        <f t="shared" si="104"/>
        <v>0</v>
      </c>
      <c r="CF53" s="138">
        <f t="shared" si="104"/>
        <v>0</v>
      </c>
      <c r="CG53" s="138">
        <f t="shared" si="104"/>
        <v>1.4448606963890374</v>
      </c>
      <c r="CH53" s="138">
        <f t="shared" si="104"/>
        <v>0</v>
      </c>
      <c r="CI53" s="138">
        <f t="shared" si="104"/>
        <v>0</v>
      </c>
      <c r="CJ53" s="138">
        <f t="shared" si="104"/>
        <v>1.4448606963890374</v>
      </c>
      <c r="CK53" s="138">
        <f t="shared" si="104"/>
        <v>0</v>
      </c>
      <c r="CL53" s="138">
        <f t="shared" si="104"/>
        <v>1.47282511</v>
      </c>
      <c r="CM53" s="138">
        <f t="shared" si="104"/>
        <v>0</v>
      </c>
      <c r="CN53" s="138">
        <f t="shared" si="104"/>
        <v>0</v>
      </c>
      <c r="CO53" s="138">
        <f t="shared" si="104"/>
        <v>1.3607302400000001</v>
      </c>
      <c r="CP53" s="138">
        <f t="shared" si="104"/>
        <v>0.11209487</v>
      </c>
      <c r="CQ53" s="138" t="s">
        <v>71</v>
      </c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103"/>
      <c r="DG53" s="103"/>
      <c r="DH53" s="103"/>
      <c r="DI53" s="103"/>
      <c r="DJ53" s="103"/>
      <c r="DK53" s="103"/>
      <c r="DL53" s="103"/>
      <c r="DM53" s="103"/>
      <c r="DN53" s="103"/>
      <c r="DO53" s="103"/>
      <c r="DP53" s="103"/>
      <c r="DQ53" s="103"/>
      <c r="DR53" s="103"/>
      <c r="DS53" s="103"/>
      <c r="DT53" s="103"/>
      <c r="DU53" s="103"/>
      <c r="DV53" s="103"/>
      <c r="DW53" s="103"/>
      <c r="DX53" s="103"/>
      <c r="DY53" s="103"/>
      <c r="DZ53" s="103"/>
      <c r="EA53" s="103"/>
      <c r="EB53" s="103"/>
      <c r="EC53" s="103"/>
      <c r="ED53" s="103"/>
      <c r="EE53" s="103"/>
      <c r="EF53" s="103"/>
      <c r="EG53" s="103"/>
      <c r="EH53" s="103"/>
      <c r="EI53" s="103"/>
      <c r="EJ53" s="103"/>
      <c r="EK53" s="103"/>
      <c r="EL53" s="103"/>
      <c r="EM53" s="103"/>
      <c r="EN53" s="103"/>
      <c r="EO53" s="103"/>
      <c r="EP53" s="103"/>
      <c r="EQ53" s="103"/>
      <c r="ER53" s="103"/>
      <c r="ES53" s="103"/>
      <c r="ET53" s="103"/>
      <c r="EU53" s="103"/>
      <c r="EV53" s="103"/>
      <c r="EW53" s="103"/>
      <c r="EX53" s="103"/>
      <c r="EY53" s="103"/>
      <c r="EZ53" s="103"/>
      <c r="FA53" s="103"/>
      <c r="FB53" s="103"/>
      <c r="FC53" s="103"/>
      <c r="FD53" s="103"/>
      <c r="FE53" s="103"/>
      <c r="FF53" s="103"/>
      <c r="FG53" s="103"/>
      <c r="FH53" s="103"/>
      <c r="FI53" s="103"/>
      <c r="FJ53" s="103"/>
      <c r="FK53" s="103"/>
      <c r="FL53" s="103"/>
      <c r="FM53" s="103"/>
      <c r="FN53" s="103"/>
      <c r="FO53" s="103"/>
      <c r="FP53" s="103"/>
      <c r="FQ53" s="103"/>
      <c r="FR53" s="103"/>
      <c r="FS53" s="103"/>
      <c r="FT53" s="103"/>
    </row>
    <row r="54" spans="1:176" s="5" customFormat="1" ht="113.25" customHeight="1" outlineLevel="1" x14ac:dyDescent="0.25">
      <c r="A54" s="161" t="s">
        <v>155</v>
      </c>
      <c r="B54" s="162" t="s">
        <v>314</v>
      </c>
      <c r="C54" s="146" t="s">
        <v>315</v>
      </c>
      <c r="D54" s="161" t="s">
        <v>305</v>
      </c>
      <c r="E54" s="161" t="s">
        <v>306</v>
      </c>
      <c r="F54" s="161">
        <v>2025</v>
      </c>
      <c r="G54" s="161">
        <v>2025</v>
      </c>
      <c r="H54" s="142" t="s">
        <v>71</v>
      </c>
      <c r="I54" s="142" t="s">
        <v>71</v>
      </c>
      <c r="J54" s="142" t="s">
        <v>71</v>
      </c>
      <c r="K54" s="142" t="s">
        <v>71</v>
      </c>
      <c r="L54" s="142" t="s">
        <v>71</v>
      </c>
      <c r="M54" s="161" t="s">
        <v>71</v>
      </c>
      <c r="N54" s="142">
        <v>0</v>
      </c>
      <c r="O54" s="178">
        <v>0</v>
      </c>
      <c r="P54" s="178">
        <v>2.7468719999999998</v>
      </c>
      <c r="Q54" s="178">
        <v>3.2305888878800002</v>
      </c>
      <c r="R54" s="178">
        <f>2746.872/1000</f>
        <v>2.7468719999999998</v>
      </c>
      <c r="S54" s="178">
        <f>3190.278305816/1000</f>
        <v>3.1902783058159998</v>
      </c>
      <c r="T54" s="139">
        <f>O54+Y54+AI54+AS54+BC54+BM54+BW54</f>
        <v>1.4448606963890374</v>
      </c>
      <c r="U54" s="139">
        <f>O54+AC54+AN54+AX54+BH54+BR54+CB54</f>
        <v>1.47282511</v>
      </c>
      <c r="V54" s="139">
        <f>AD54+AN54+AX54+BH54</f>
        <v>1.47282511</v>
      </c>
      <c r="W54" s="139">
        <f>BC54</f>
        <v>0.10564069638903717</v>
      </c>
      <c r="X54" s="139">
        <f>BR54+CB54</f>
        <v>0</v>
      </c>
      <c r="Y54" s="139">
        <f t="shared" ref="Y54" si="105">SUM(Z54:AC54)</f>
        <v>0</v>
      </c>
      <c r="Z54" s="139">
        <v>0</v>
      </c>
      <c r="AA54" s="139">
        <v>0</v>
      </c>
      <c r="AB54" s="139">
        <v>0</v>
      </c>
      <c r="AC54" s="139">
        <v>0</v>
      </c>
      <c r="AD54" s="139">
        <f>AE54+AF54+AG54+AH54</f>
        <v>0</v>
      </c>
      <c r="AE54" s="139">
        <v>0</v>
      </c>
      <c r="AF54" s="139">
        <v>0</v>
      </c>
      <c r="AG54" s="139">
        <v>0</v>
      </c>
      <c r="AH54" s="139">
        <v>0</v>
      </c>
      <c r="AI54" s="139">
        <f t="shared" ref="AI54" si="106">SUM(AJ54:AM54)</f>
        <v>0.24722</v>
      </c>
      <c r="AJ54" s="139">
        <v>0</v>
      </c>
      <c r="AK54" s="139">
        <v>0</v>
      </c>
      <c r="AL54" s="139">
        <v>0.24722</v>
      </c>
      <c r="AM54" s="139">
        <v>0</v>
      </c>
      <c r="AN54" s="140">
        <f>AO54+AP54+AQ54+AR54</f>
        <v>0.24722</v>
      </c>
      <c r="AO54" s="139">
        <v>0</v>
      </c>
      <c r="AP54" s="139">
        <v>0</v>
      </c>
      <c r="AQ54" s="140">
        <v>0.24722</v>
      </c>
      <c r="AR54" s="140">
        <v>0</v>
      </c>
      <c r="AS54" s="139">
        <f t="shared" ref="AS54" si="107">SUM(AT54:AW54)</f>
        <v>1.0920000000000001</v>
      </c>
      <c r="AT54" s="139">
        <v>0</v>
      </c>
      <c r="AU54" s="139">
        <v>0</v>
      </c>
      <c r="AV54" s="139">
        <v>1.0920000000000001</v>
      </c>
      <c r="AW54" s="139">
        <v>0</v>
      </c>
      <c r="AX54" s="140">
        <f>AY54+AZ54+BA54+BB54</f>
        <v>1.04899152</v>
      </c>
      <c r="AY54" s="139">
        <v>0</v>
      </c>
      <c r="AZ54" s="139">
        <v>0</v>
      </c>
      <c r="BA54" s="140">
        <v>0.94299151999999997</v>
      </c>
      <c r="BB54" s="140">
        <v>0.106</v>
      </c>
      <c r="BC54" s="140">
        <f t="shared" ref="BC54" si="108">BD54+BE54+BF54+BG54</f>
        <v>0.10564069638903717</v>
      </c>
      <c r="BD54" s="139">
        <v>0</v>
      </c>
      <c r="BE54" s="139">
        <v>0</v>
      </c>
      <c r="BF54" s="140">
        <v>0.10564069638903717</v>
      </c>
      <c r="BG54" s="140">
        <v>0</v>
      </c>
      <c r="BH54" s="140">
        <f t="shared" ref="BH54" si="109">SUM(BI54:BL54)</f>
        <v>0.17661359000000001</v>
      </c>
      <c r="BI54" s="139">
        <v>0</v>
      </c>
      <c r="BJ54" s="139">
        <v>0</v>
      </c>
      <c r="BK54" s="140">
        <v>0.17051872000000001</v>
      </c>
      <c r="BL54" s="140">
        <v>6.0948699999999996E-3</v>
      </c>
      <c r="BM54" s="140">
        <f t="shared" ref="BM54" si="110">SUM(BN54:BQ54)</f>
        <v>0</v>
      </c>
      <c r="BN54" s="139">
        <v>0</v>
      </c>
      <c r="BO54" s="139">
        <v>0</v>
      </c>
      <c r="BP54" s="140">
        <v>0</v>
      </c>
      <c r="BQ54" s="140">
        <v>0</v>
      </c>
      <c r="BR54" s="140">
        <f>BS54+BT54+BU54+BV54</f>
        <v>0</v>
      </c>
      <c r="BS54" s="139">
        <v>0</v>
      </c>
      <c r="BT54" s="139">
        <v>0</v>
      </c>
      <c r="BU54" s="140">
        <v>0</v>
      </c>
      <c r="BV54" s="140">
        <v>0</v>
      </c>
      <c r="BW54" s="140">
        <v>0</v>
      </c>
      <c r="BX54" s="140">
        <v>0</v>
      </c>
      <c r="BY54" s="140">
        <v>0</v>
      </c>
      <c r="BZ54" s="140">
        <v>0</v>
      </c>
      <c r="CA54" s="140">
        <v>0</v>
      </c>
      <c r="CB54" s="140">
        <v>0</v>
      </c>
      <c r="CC54" s="140">
        <v>0</v>
      </c>
      <c r="CD54" s="140">
        <v>0</v>
      </c>
      <c r="CE54" s="140">
        <v>0</v>
      </c>
      <c r="CF54" s="140">
        <v>0</v>
      </c>
      <c r="CG54" s="139">
        <f>AI54+AS54+BC54+BM54+BW54</f>
        <v>1.4448606963890374</v>
      </c>
      <c r="CH54" s="139">
        <f t="shared" ref="CH54:CK54" si="111">AJ54+AT54+BD54+BN54+BX54</f>
        <v>0</v>
      </c>
      <c r="CI54" s="139">
        <f t="shared" si="111"/>
        <v>0</v>
      </c>
      <c r="CJ54" s="139">
        <f t="shared" si="111"/>
        <v>1.4448606963890374</v>
      </c>
      <c r="CK54" s="139">
        <f t="shared" si="111"/>
        <v>0</v>
      </c>
      <c r="CL54" s="139">
        <f>AN54+AX54+BH54+BR54+CB54</f>
        <v>1.47282511</v>
      </c>
      <c r="CM54" s="139">
        <f t="shared" ref="CM54:CP54" si="112">AO54+AY54+BI54+BS54+CC54</f>
        <v>0</v>
      </c>
      <c r="CN54" s="139">
        <f t="shared" si="112"/>
        <v>0</v>
      </c>
      <c r="CO54" s="139">
        <f t="shared" si="112"/>
        <v>1.3607302400000001</v>
      </c>
      <c r="CP54" s="139">
        <f t="shared" si="112"/>
        <v>0.11209487</v>
      </c>
      <c r="CQ54" s="139" t="s">
        <v>71</v>
      </c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3"/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3"/>
      <c r="EM54" s="103"/>
      <c r="EN54" s="103"/>
      <c r="EO54" s="103"/>
      <c r="EP54" s="103"/>
      <c r="EQ54" s="103"/>
      <c r="ER54" s="103"/>
      <c r="ES54" s="103"/>
      <c r="ET54" s="103"/>
      <c r="EU54" s="103"/>
      <c r="EV54" s="103"/>
      <c r="EW54" s="103"/>
      <c r="EX54" s="103"/>
      <c r="EY54" s="103"/>
      <c r="EZ54" s="103"/>
      <c r="FA54" s="103"/>
      <c r="FB54" s="103"/>
      <c r="FC54" s="103"/>
      <c r="FD54" s="103"/>
      <c r="FE54" s="103"/>
      <c r="FF54" s="103"/>
      <c r="FG54" s="103"/>
      <c r="FH54" s="103"/>
      <c r="FI54" s="103"/>
      <c r="FJ54" s="103"/>
      <c r="FK54" s="103"/>
      <c r="FL54" s="103"/>
      <c r="FM54" s="103"/>
      <c r="FN54" s="103"/>
      <c r="FO54" s="103"/>
      <c r="FP54" s="103"/>
      <c r="FQ54" s="103"/>
      <c r="FR54" s="103"/>
      <c r="FS54" s="103"/>
      <c r="FT54" s="103"/>
    </row>
    <row r="55" spans="1:176" s="21" customFormat="1" ht="64.5" customHeight="1" outlineLevel="1" x14ac:dyDescent="0.25">
      <c r="A55" s="157" t="s">
        <v>156</v>
      </c>
      <c r="B55" s="158" t="s">
        <v>49</v>
      </c>
      <c r="C55" s="159" t="s">
        <v>70</v>
      </c>
      <c r="D55" s="159" t="s">
        <v>71</v>
      </c>
      <c r="E55" s="159" t="s">
        <v>71</v>
      </c>
      <c r="F55" s="159" t="s">
        <v>71</v>
      </c>
      <c r="G55" s="159" t="s">
        <v>71</v>
      </c>
      <c r="H55" s="138" t="s">
        <v>71</v>
      </c>
      <c r="I55" s="138" t="s">
        <v>71</v>
      </c>
      <c r="J55" s="138" t="s">
        <v>71</v>
      </c>
      <c r="K55" s="138" t="s">
        <v>71</v>
      </c>
      <c r="L55" s="138" t="s">
        <v>71</v>
      </c>
      <c r="M55" s="138" t="s">
        <v>71</v>
      </c>
      <c r="N55" s="138">
        <v>0</v>
      </c>
      <c r="O55" s="138">
        <v>0</v>
      </c>
      <c r="P55" s="163">
        <v>0</v>
      </c>
      <c r="Q55" s="163">
        <v>0</v>
      </c>
      <c r="R55" s="163">
        <v>0</v>
      </c>
      <c r="S55" s="163">
        <v>0</v>
      </c>
      <c r="T55" s="163">
        <v>0</v>
      </c>
      <c r="U55" s="163">
        <v>0</v>
      </c>
      <c r="V55" s="163">
        <v>0</v>
      </c>
      <c r="W55" s="163">
        <v>0</v>
      </c>
      <c r="X55" s="163">
        <v>0</v>
      </c>
      <c r="Y55" s="138">
        <v>0</v>
      </c>
      <c r="Z55" s="138">
        <v>0</v>
      </c>
      <c r="AA55" s="138">
        <v>0</v>
      </c>
      <c r="AB55" s="138">
        <v>0</v>
      </c>
      <c r="AC55" s="138">
        <v>0</v>
      </c>
      <c r="AD55" s="138">
        <v>0</v>
      </c>
      <c r="AE55" s="138">
        <v>0</v>
      </c>
      <c r="AF55" s="138">
        <v>0</v>
      </c>
      <c r="AG55" s="138">
        <v>0</v>
      </c>
      <c r="AH55" s="138">
        <v>0</v>
      </c>
      <c r="AI55" s="138">
        <v>0</v>
      </c>
      <c r="AJ55" s="138">
        <v>0</v>
      </c>
      <c r="AK55" s="138">
        <v>0</v>
      </c>
      <c r="AL55" s="138">
        <v>0</v>
      </c>
      <c r="AM55" s="138">
        <v>0</v>
      </c>
      <c r="AN55" s="138">
        <v>0</v>
      </c>
      <c r="AO55" s="138">
        <v>0</v>
      </c>
      <c r="AP55" s="138">
        <v>0</v>
      </c>
      <c r="AQ55" s="138">
        <v>0</v>
      </c>
      <c r="AR55" s="138">
        <v>0</v>
      </c>
      <c r="AS55" s="138">
        <v>0</v>
      </c>
      <c r="AT55" s="138">
        <v>0</v>
      </c>
      <c r="AU55" s="138">
        <v>0</v>
      </c>
      <c r="AV55" s="138">
        <v>0</v>
      </c>
      <c r="AW55" s="138">
        <v>0</v>
      </c>
      <c r="AX55" s="138">
        <v>0</v>
      </c>
      <c r="AY55" s="138">
        <v>0</v>
      </c>
      <c r="AZ55" s="138">
        <v>0</v>
      </c>
      <c r="BA55" s="138">
        <v>0</v>
      </c>
      <c r="BB55" s="138">
        <v>0</v>
      </c>
      <c r="BC55" s="138">
        <v>0</v>
      </c>
      <c r="BD55" s="138">
        <v>0</v>
      </c>
      <c r="BE55" s="138">
        <v>0</v>
      </c>
      <c r="BF55" s="138">
        <v>0</v>
      </c>
      <c r="BG55" s="138">
        <v>0</v>
      </c>
      <c r="BH55" s="138">
        <v>0</v>
      </c>
      <c r="BI55" s="138">
        <v>0</v>
      </c>
      <c r="BJ55" s="138">
        <v>0</v>
      </c>
      <c r="BK55" s="138">
        <v>0</v>
      </c>
      <c r="BL55" s="138">
        <v>0</v>
      </c>
      <c r="BM55" s="138">
        <v>0</v>
      </c>
      <c r="BN55" s="138">
        <v>0</v>
      </c>
      <c r="BO55" s="138">
        <v>0</v>
      </c>
      <c r="BP55" s="138">
        <v>0</v>
      </c>
      <c r="BQ55" s="138">
        <v>0</v>
      </c>
      <c r="BR55" s="138">
        <v>0</v>
      </c>
      <c r="BS55" s="138">
        <v>0</v>
      </c>
      <c r="BT55" s="138">
        <v>0</v>
      </c>
      <c r="BU55" s="138">
        <v>0</v>
      </c>
      <c r="BV55" s="138">
        <v>0</v>
      </c>
      <c r="BW55" s="138">
        <v>0</v>
      </c>
      <c r="BX55" s="138">
        <v>0</v>
      </c>
      <c r="BY55" s="138">
        <v>0</v>
      </c>
      <c r="BZ55" s="138">
        <v>0</v>
      </c>
      <c r="CA55" s="138">
        <v>0</v>
      </c>
      <c r="CB55" s="138">
        <v>0</v>
      </c>
      <c r="CC55" s="138">
        <v>0</v>
      </c>
      <c r="CD55" s="138">
        <v>0</v>
      </c>
      <c r="CE55" s="138">
        <v>0</v>
      </c>
      <c r="CF55" s="138">
        <v>0</v>
      </c>
      <c r="CG55" s="138">
        <v>0</v>
      </c>
      <c r="CH55" s="138">
        <v>0</v>
      </c>
      <c r="CI55" s="138">
        <v>0</v>
      </c>
      <c r="CJ55" s="138">
        <v>0</v>
      </c>
      <c r="CK55" s="138">
        <v>0</v>
      </c>
      <c r="CL55" s="138">
        <v>0</v>
      </c>
      <c r="CM55" s="138">
        <v>0</v>
      </c>
      <c r="CN55" s="138">
        <v>0</v>
      </c>
      <c r="CO55" s="138">
        <v>0</v>
      </c>
      <c r="CP55" s="138">
        <v>0</v>
      </c>
      <c r="CQ55" s="138" t="s">
        <v>71</v>
      </c>
      <c r="CR55" s="114"/>
      <c r="CS55" s="114"/>
      <c r="CT55" s="114"/>
      <c r="CU55" s="114"/>
      <c r="CV55" s="114"/>
      <c r="CW55" s="114"/>
      <c r="CX55" s="114"/>
      <c r="CY55" s="114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114"/>
      <c r="ED55" s="114"/>
      <c r="EE55" s="114"/>
      <c r="EF55" s="114"/>
      <c r="EG55" s="114"/>
      <c r="EH55" s="114"/>
      <c r="EI55" s="114"/>
      <c r="EJ55" s="114"/>
      <c r="EK55" s="114"/>
      <c r="EL55" s="114"/>
      <c r="EM55" s="114"/>
      <c r="EN55" s="114"/>
      <c r="EO55" s="114"/>
      <c r="EP55" s="114"/>
      <c r="EQ55" s="114"/>
      <c r="ER55" s="114"/>
      <c r="ES55" s="114"/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14"/>
      <c r="FH55" s="114"/>
      <c r="FI55" s="114"/>
      <c r="FJ55" s="114"/>
      <c r="FK55" s="114"/>
      <c r="FL55" s="114"/>
      <c r="FM55" s="114"/>
      <c r="FN55" s="114"/>
      <c r="FO55" s="114"/>
      <c r="FP55" s="114"/>
      <c r="FQ55" s="114"/>
      <c r="FR55" s="114"/>
      <c r="FS55" s="114"/>
      <c r="FT55" s="114"/>
    </row>
    <row r="56" spans="1:176" s="5" customFormat="1" ht="66.75" customHeight="1" outlineLevel="1" x14ac:dyDescent="0.25">
      <c r="A56" s="157" t="s">
        <v>157</v>
      </c>
      <c r="B56" s="158" t="s">
        <v>50</v>
      </c>
      <c r="C56" s="159" t="s">
        <v>70</v>
      </c>
      <c r="D56" s="159" t="s">
        <v>71</v>
      </c>
      <c r="E56" s="159" t="s">
        <v>71</v>
      </c>
      <c r="F56" s="159" t="s">
        <v>71</v>
      </c>
      <c r="G56" s="159" t="s">
        <v>71</v>
      </c>
      <c r="H56" s="138">
        <f>H57</f>
        <v>0</v>
      </c>
      <c r="I56" s="138">
        <f>I57</f>
        <v>0</v>
      </c>
      <c r="J56" s="159" t="s">
        <v>71</v>
      </c>
      <c r="K56" s="160">
        <v>0</v>
      </c>
      <c r="L56" s="138">
        <v>0</v>
      </c>
      <c r="M56" s="159" t="s">
        <v>71</v>
      </c>
      <c r="N56" s="160">
        <f>N57</f>
        <v>0</v>
      </c>
      <c r="O56" s="160">
        <f>O57</f>
        <v>0.67048584</v>
      </c>
      <c r="P56" s="138">
        <f>P57</f>
        <v>0</v>
      </c>
      <c r="Q56" s="138">
        <f t="shared" ref="Q56:S56" si="113">Q57</f>
        <v>0</v>
      </c>
      <c r="R56" s="138">
        <f t="shared" si="113"/>
        <v>0</v>
      </c>
      <c r="S56" s="138">
        <f t="shared" si="113"/>
        <v>0</v>
      </c>
      <c r="T56" s="138">
        <f t="shared" ref="T56:AY56" si="114">T57+T60</f>
        <v>0.67048584</v>
      </c>
      <c r="U56" s="138">
        <f t="shared" si="114"/>
        <v>0.68653021999999997</v>
      </c>
      <c r="V56" s="138">
        <f t="shared" si="114"/>
        <v>0.45124688000000002</v>
      </c>
      <c r="W56" s="138">
        <f t="shared" si="114"/>
        <v>0</v>
      </c>
      <c r="X56" s="138">
        <f t="shared" si="114"/>
        <v>0</v>
      </c>
      <c r="Y56" s="138">
        <f t="shared" si="114"/>
        <v>0.14299999999999999</v>
      </c>
      <c r="Z56" s="138">
        <f t="shared" si="114"/>
        <v>0</v>
      </c>
      <c r="AA56" s="138">
        <f t="shared" si="114"/>
        <v>0</v>
      </c>
      <c r="AB56" s="138">
        <f t="shared" si="114"/>
        <v>0.14299999999999999</v>
      </c>
      <c r="AC56" s="138">
        <f t="shared" si="114"/>
        <v>0</v>
      </c>
      <c r="AD56" s="138">
        <f t="shared" si="114"/>
        <v>0.43520249999999999</v>
      </c>
      <c r="AE56" s="138">
        <f t="shared" si="114"/>
        <v>0</v>
      </c>
      <c r="AF56" s="138">
        <f t="shared" si="114"/>
        <v>0</v>
      </c>
      <c r="AG56" s="138">
        <f t="shared" si="114"/>
        <v>0.43520249999999999</v>
      </c>
      <c r="AH56" s="138">
        <f t="shared" si="114"/>
        <v>0</v>
      </c>
      <c r="AI56" s="138">
        <f t="shared" si="114"/>
        <v>0</v>
      </c>
      <c r="AJ56" s="138">
        <f t="shared" si="114"/>
        <v>0</v>
      </c>
      <c r="AK56" s="138">
        <f t="shared" si="114"/>
        <v>0</v>
      </c>
      <c r="AL56" s="138">
        <f t="shared" si="114"/>
        <v>0</v>
      </c>
      <c r="AM56" s="138">
        <f t="shared" si="114"/>
        <v>0</v>
      </c>
      <c r="AN56" s="138">
        <f t="shared" si="114"/>
        <v>0</v>
      </c>
      <c r="AO56" s="138">
        <f t="shared" si="114"/>
        <v>0</v>
      </c>
      <c r="AP56" s="138">
        <f t="shared" si="114"/>
        <v>0</v>
      </c>
      <c r="AQ56" s="138">
        <f t="shared" si="114"/>
        <v>0</v>
      </c>
      <c r="AR56" s="138">
        <f t="shared" si="114"/>
        <v>0</v>
      </c>
      <c r="AS56" s="138">
        <f t="shared" si="114"/>
        <v>0</v>
      </c>
      <c r="AT56" s="138">
        <f t="shared" si="114"/>
        <v>0</v>
      </c>
      <c r="AU56" s="138">
        <f t="shared" si="114"/>
        <v>0</v>
      </c>
      <c r="AV56" s="138">
        <f t="shared" si="114"/>
        <v>0</v>
      </c>
      <c r="AW56" s="138">
        <f t="shared" si="114"/>
        <v>0</v>
      </c>
      <c r="AX56" s="138">
        <f t="shared" si="114"/>
        <v>0</v>
      </c>
      <c r="AY56" s="138">
        <f t="shared" si="114"/>
        <v>0</v>
      </c>
      <c r="AZ56" s="138">
        <f t="shared" ref="AZ56:BV56" si="115">AZ57+AZ60</f>
        <v>0</v>
      </c>
      <c r="BA56" s="138">
        <f t="shared" si="115"/>
        <v>0</v>
      </c>
      <c r="BB56" s="138">
        <f t="shared" si="115"/>
        <v>0</v>
      </c>
      <c r="BC56" s="138">
        <f t="shared" si="115"/>
        <v>0</v>
      </c>
      <c r="BD56" s="138">
        <f t="shared" si="115"/>
        <v>0</v>
      </c>
      <c r="BE56" s="138">
        <f t="shared" si="115"/>
        <v>0</v>
      </c>
      <c r="BF56" s="138">
        <f t="shared" si="115"/>
        <v>0</v>
      </c>
      <c r="BG56" s="138">
        <f t="shared" si="115"/>
        <v>0</v>
      </c>
      <c r="BH56" s="138">
        <f t="shared" si="115"/>
        <v>1.604438E-2</v>
      </c>
      <c r="BI56" s="138">
        <f t="shared" si="115"/>
        <v>0</v>
      </c>
      <c r="BJ56" s="138">
        <f t="shared" si="115"/>
        <v>0</v>
      </c>
      <c r="BK56" s="138">
        <f t="shared" si="115"/>
        <v>1.576876E-2</v>
      </c>
      <c r="BL56" s="138">
        <f t="shared" si="115"/>
        <v>2.7562000000000002E-4</v>
      </c>
      <c r="BM56" s="138">
        <f t="shared" si="115"/>
        <v>0</v>
      </c>
      <c r="BN56" s="138">
        <f t="shared" si="115"/>
        <v>0</v>
      </c>
      <c r="BO56" s="138">
        <f t="shared" si="115"/>
        <v>0</v>
      </c>
      <c r="BP56" s="138">
        <f t="shared" si="115"/>
        <v>0</v>
      </c>
      <c r="BQ56" s="138">
        <f t="shared" si="115"/>
        <v>0</v>
      </c>
      <c r="BR56" s="138">
        <f t="shared" si="115"/>
        <v>0</v>
      </c>
      <c r="BS56" s="138">
        <f t="shared" si="115"/>
        <v>0</v>
      </c>
      <c r="BT56" s="138">
        <f t="shared" si="115"/>
        <v>0</v>
      </c>
      <c r="BU56" s="138">
        <f t="shared" si="115"/>
        <v>0</v>
      </c>
      <c r="BV56" s="138">
        <f t="shared" si="115"/>
        <v>0</v>
      </c>
      <c r="BW56" s="138">
        <v>0</v>
      </c>
      <c r="BX56" s="138">
        <v>0</v>
      </c>
      <c r="BY56" s="138">
        <v>0</v>
      </c>
      <c r="BZ56" s="138">
        <v>0</v>
      </c>
      <c r="CA56" s="138">
        <v>0</v>
      </c>
      <c r="CB56" s="138">
        <v>0</v>
      </c>
      <c r="CC56" s="138">
        <v>0</v>
      </c>
      <c r="CD56" s="138">
        <v>0</v>
      </c>
      <c r="CE56" s="138">
        <v>0</v>
      </c>
      <c r="CF56" s="138">
        <v>0</v>
      </c>
      <c r="CG56" s="138">
        <f t="shared" ref="CG56:CP56" si="116">CG57+CG60</f>
        <v>0</v>
      </c>
      <c r="CH56" s="138">
        <f t="shared" si="116"/>
        <v>0</v>
      </c>
      <c r="CI56" s="138">
        <f t="shared" si="116"/>
        <v>0</v>
      </c>
      <c r="CJ56" s="138">
        <f t="shared" si="116"/>
        <v>0</v>
      </c>
      <c r="CK56" s="138">
        <f t="shared" si="116"/>
        <v>0</v>
      </c>
      <c r="CL56" s="138">
        <f t="shared" si="116"/>
        <v>1.604438E-2</v>
      </c>
      <c r="CM56" s="138">
        <f t="shared" si="116"/>
        <v>0</v>
      </c>
      <c r="CN56" s="138">
        <f t="shared" si="116"/>
        <v>0</v>
      </c>
      <c r="CO56" s="138">
        <f t="shared" si="116"/>
        <v>1.576876E-2</v>
      </c>
      <c r="CP56" s="138">
        <f t="shared" si="116"/>
        <v>2.7562000000000002E-4</v>
      </c>
      <c r="CQ56" s="138" t="s">
        <v>71</v>
      </c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3"/>
      <c r="DL56" s="103"/>
      <c r="DM56" s="103"/>
      <c r="DN56" s="103"/>
      <c r="DO56" s="103"/>
      <c r="DP56" s="103"/>
      <c r="DQ56" s="103"/>
      <c r="DR56" s="103"/>
      <c r="DS56" s="103"/>
      <c r="DT56" s="103"/>
      <c r="DU56" s="103"/>
      <c r="DV56" s="103"/>
      <c r="DW56" s="103"/>
      <c r="DX56" s="103"/>
      <c r="DY56" s="103"/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103"/>
      <c r="EM56" s="103"/>
      <c r="EN56" s="103"/>
      <c r="EO56" s="103"/>
      <c r="EP56" s="103"/>
      <c r="EQ56" s="103"/>
      <c r="ER56" s="103"/>
      <c r="ES56" s="103"/>
      <c r="ET56" s="103"/>
      <c r="EU56" s="103"/>
      <c r="EV56" s="103"/>
      <c r="EW56" s="103"/>
      <c r="EX56" s="103"/>
      <c r="EY56" s="103"/>
      <c r="EZ56" s="103"/>
      <c r="FA56" s="103"/>
      <c r="FB56" s="103"/>
      <c r="FC56" s="103"/>
      <c r="FD56" s="103"/>
      <c r="FE56" s="103"/>
      <c r="FF56" s="103"/>
      <c r="FG56" s="103"/>
      <c r="FH56" s="103"/>
      <c r="FI56" s="103"/>
      <c r="FJ56" s="103"/>
      <c r="FK56" s="103"/>
      <c r="FL56" s="103"/>
      <c r="FM56" s="103"/>
      <c r="FN56" s="103"/>
      <c r="FO56" s="103"/>
      <c r="FP56" s="103"/>
      <c r="FQ56" s="103"/>
      <c r="FR56" s="103"/>
      <c r="FS56" s="103"/>
      <c r="FT56" s="103"/>
    </row>
    <row r="57" spans="1:176" s="5" customFormat="1" ht="47.25" customHeight="1" outlineLevel="1" x14ac:dyDescent="0.25">
      <c r="A57" s="157" t="s">
        <v>158</v>
      </c>
      <c r="B57" s="158" t="s">
        <v>51</v>
      </c>
      <c r="C57" s="159" t="s">
        <v>70</v>
      </c>
      <c r="D57" s="159" t="s">
        <v>71</v>
      </c>
      <c r="E57" s="159" t="s">
        <v>71</v>
      </c>
      <c r="F57" s="159" t="s">
        <v>71</v>
      </c>
      <c r="G57" s="159" t="s">
        <v>71</v>
      </c>
      <c r="H57" s="138">
        <f>SUM(H58:H58)</f>
        <v>0</v>
      </c>
      <c r="I57" s="138">
        <f>SUM(I58:I58)</f>
        <v>0</v>
      </c>
      <c r="J57" s="159" t="s">
        <v>71</v>
      </c>
      <c r="K57" s="160">
        <v>0</v>
      </c>
      <c r="L57" s="160">
        <v>0</v>
      </c>
      <c r="M57" s="159" t="s">
        <v>71</v>
      </c>
      <c r="N57" s="160">
        <f>N58+N59</f>
        <v>0</v>
      </c>
      <c r="O57" s="160">
        <f>O58+O59</f>
        <v>0.67048584</v>
      </c>
      <c r="P57" s="138">
        <f t="shared" ref="P57:S57" si="117">SUM(P58:P58)</f>
        <v>0</v>
      </c>
      <c r="Q57" s="138">
        <f t="shared" si="117"/>
        <v>0</v>
      </c>
      <c r="R57" s="138">
        <f t="shared" si="117"/>
        <v>0</v>
      </c>
      <c r="S57" s="138">
        <f t="shared" si="117"/>
        <v>0</v>
      </c>
      <c r="T57" s="138">
        <f t="shared" ref="T57:CE57" si="118">T58+T59</f>
        <v>0.67048584</v>
      </c>
      <c r="U57" s="138">
        <f t="shared" si="118"/>
        <v>0.68653021999999997</v>
      </c>
      <c r="V57" s="138">
        <f t="shared" si="118"/>
        <v>0.45124688000000002</v>
      </c>
      <c r="W57" s="138">
        <f t="shared" si="118"/>
        <v>0</v>
      </c>
      <c r="X57" s="138">
        <f t="shared" si="118"/>
        <v>0</v>
      </c>
      <c r="Y57" s="138">
        <f t="shared" si="118"/>
        <v>0.14299999999999999</v>
      </c>
      <c r="Z57" s="138">
        <f t="shared" si="118"/>
        <v>0</v>
      </c>
      <c r="AA57" s="138">
        <f t="shared" si="118"/>
        <v>0</v>
      </c>
      <c r="AB57" s="138">
        <f t="shared" si="118"/>
        <v>0.14299999999999999</v>
      </c>
      <c r="AC57" s="138">
        <f t="shared" si="118"/>
        <v>0</v>
      </c>
      <c r="AD57" s="138">
        <f t="shared" si="118"/>
        <v>0.43520249999999999</v>
      </c>
      <c r="AE57" s="138">
        <f t="shared" si="118"/>
        <v>0</v>
      </c>
      <c r="AF57" s="138">
        <f t="shared" si="118"/>
        <v>0</v>
      </c>
      <c r="AG57" s="138">
        <f t="shared" si="118"/>
        <v>0.43520249999999999</v>
      </c>
      <c r="AH57" s="138">
        <f t="shared" si="118"/>
        <v>0</v>
      </c>
      <c r="AI57" s="138">
        <f t="shared" si="118"/>
        <v>0</v>
      </c>
      <c r="AJ57" s="138">
        <f t="shared" si="118"/>
        <v>0</v>
      </c>
      <c r="AK57" s="138">
        <f t="shared" si="118"/>
        <v>0</v>
      </c>
      <c r="AL57" s="138">
        <f t="shared" si="118"/>
        <v>0</v>
      </c>
      <c r="AM57" s="138">
        <f t="shared" si="118"/>
        <v>0</v>
      </c>
      <c r="AN57" s="138">
        <f t="shared" si="118"/>
        <v>0</v>
      </c>
      <c r="AO57" s="138">
        <f t="shared" si="118"/>
        <v>0</v>
      </c>
      <c r="AP57" s="138">
        <f t="shared" si="118"/>
        <v>0</v>
      </c>
      <c r="AQ57" s="138">
        <f t="shared" si="118"/>
        <v>0</v>
      </c>
      <c r="AR57" s="138">
        <f t="shared" si="118"/>
        <v>0</v>
      </c>
      <c r="AS57" s="138">
        <f t="shared" si="118"/>
        <v>0</v>
      </c>
      <c r="AT57" s="138">
        <f t="shared" si="118"/>
        <v>0</v>
      </c>
      <c r="AU57" s="138">
        <f t="shared" si="118"/>
        <v>0</v>
      </c>
      <c r="AV57" s="138">
        <f t="shared" si="118"/>
        <v>0</v>
      </c>
      <c r="AW57" s="138">
        <f t="shared" si="118"/>
        <v>0</v>
      </c>
      <c r="AX57" s="138">
        <f t="shared" si="118"/>
        <v>0</v>
      </c>
      <c r="AY57" s="138">
        <f t="shared" si="118"/>
        <v>0</v>
      </c>
      <c r="AZ57" s="138">
        <f t="shared" si="118"/>
        <v>0</v>
      </c>
      <c r="BA57" s="138">
        <f t="shared" si="118"/>
        <v>0</v>
      </c>
      <c r="BB57" s="138">
        <f t="shared" si="118"/>
        <v>0</v>
      </c>
      <c r="BC57" s="138">
        <f t="shared" si="118"/>
        <v>0</v>
      </c>
      <c r="BD57" s="138">
        <f t="shared" si="118"/>
        <v>0</v>
      </c>
      <c r="BE57" s="138">
        <f t="shared" si="118"/>
        <v>0</v>
      </c>
      <c r="BF57" s="138">
        <f t="shared" si="118"/>
        <v>0</v>
      </c>
      <c r="BG57" s="138">
        <f t="shared" si="118"/>
        <v>0</v>
      </c>
      <c r="BH57" s="138">
        <f t="shared" si="118"/>
        <v>1.604438E-2</v>
      </c>
      <c r="BI57" s="138">
        <f t="shared" si="118"/>
        <v>0</v>
      </c>
      <c r="BJ57" s="138">
        <f t="shared" si="118"/>
        <v>0</v>
      </c>
      <c r="BK57" s="138">
        <f t="shared" si="118"/>
        <v>1.576876E-2</v>
      </c>
      <c r="BL57" s="138">
        <f t="shared" si="118"/>
        <v>2.7562000000000002E-4</v>
      </c>
      <c r="BM57" s="138">
        <f t="shared" si="118"/>
        <v>0</v>
      </c>
      <c r="BN57" s="138">
        <f t="shared" si="118"/>
        <v>0</v>
      </c>
      <c r="BO57" s="138">
        <f t="shared" si="118"/>
        <v>0</v>
      </c>
      <c r="BP57" s="138">
        <f t="shared" si="118"/>
        <v>0</v>
      </c>
      <c r="BQ57" s="138">
        <f t="shared" si="118"/>
        <v>0</v>
      </c>
      <c r="BR57" s="138">
        <f t="shared" si="118"/>
        <v>0</v>
      </c>
      <c r="BS57" s="138">
        <f t="shared" si="118"/>
        <v>0</v>
      </c>
      <c r="BT57" s="138">
        <f t="shared" si="118"/>
        <v>0</v>
      </c>
      <c r="BU57" s="138">
        <f t="shared" si="118"/>
        <v>0</v>
      </c>
      <c r="BV57" s="138">
        <f t="shared" si="118"/>
        <v>0</v>
      </c>
      <c r="BW57" s="138">
        <f t="shared" si="118"/>
        <v>0</v>
      </c>
      <c r="BX57" s="138">
        <f t="shared" si="118"/>
        <v>0</v>
      </c>
      <c r="BY57" s="138">
        <f t="shared" si="118"/>
        <v>0</v>
      </c>
      <c r="BZ57" s="138">
        <f t="shared" si="118"/>
        <v>0</v>
      </c>
      <c r="CA57" s="138">
        <f t="shared" si="118"/>
        <v>0</v>
      </c>
      <c r="CB57" s="138">
        <f t="shared" si="118"/>
        <v>0</v>
      </c>
      <c r="CC57" s="138">
        <f t="shared" si="118"/>
        <v>0</v>
      </c>
      <c r="CD57" s="138">
        <f t="shared" si="118"/>
        <v>0</v>
      </c>
      <c r="CE57" s="138">
        <f t="shared" si="118"/>
        <v>0</v>
      </c>
      <c r="CF57" s="138">
        <f t="shared" ref="CF57:CP57" si="119">CF58+CF59</f>
        <v>0</v>
      </c>
      <c r="CG57" s="138">
        <f t="shared" si="119"/>
        <v>0</v>
      </c>
      <c r="CH57" s="138">
        <f t="shared" si="119"/>
        <v>0</v>
      </c>
      <c r="CI57" s="138">
        <f t="shared" si="119"/>
        <v>0</v>
      </c>
      <c r="CJ57" s="138">
        <f t="shared" si="119"/>
        <v>0</v>
      </c>
      <c r="CK57" s="138">
        <f t="shared" si="119"/>
        <v>0</v>
      </c>
      <c r="CL57" s="138">
        <f t="shared" si="119"/>
        <v>1.604438E-2</v>
      </c>
      <c r="CM57" s="138">
        <f t="shared" si="119"/>
        <v>0</v>
      </c>
      <c r="CN57" s="138">
        <f t="shared" si="119"/>
        <v>0</v>
      </c>
      <c r="CO57" s="138">
        <f t="shared" si="119"/>
        <v>1.576876E-2</v>
      </c>
      <c r="CP57" s="138">
        <f t="shared" si="119"/>
        <v>2.7562000000000002E-4</v>
      </c>
      <c r="CQ57" s="138" t="s">
        <v>71</v>
      </c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03"/>
      <c r="EZ57" s="103"/>
      <c r="FA57" s="103"/>
      <c r="FB57" s="103"/>
      <c r="FC57" s="103"/>
      <c r="FD57" s="103"/>
      <c r="FE57" s="103"/>
      <c r="FF57" s="103"/>
      <c r="FG57" s="103"/>
      <c r="FH57" s="103"/>
      <c r="FI57" s="103"/>
      <c r="FJ57" s="103"/>
      <c r="FK57" s="103"/>
      <c r="FL57" s="103"/>
      <c r="FM57" s="103"/>
      <c r="FN57" s="103"/>
      <c r="FO57" s="103"/>
      <c r="FP57" s="103"/>
      <c r="FQ57" s="103"/>
      <c r="FR57" s="103"/>
      <c r="FS57" s="103"/>
      <c r="FT57" s="103"/>
    </row>
    <row r="58" spans="1:176" s="5" customFormat="1" ht="78" customHeight="1" outlineLevel="1" x14ac:dyDescent="0.25">
      <c r="A58" s="164" t="s">
        <v>158</v>
      </c>
      <c r="B58" s="146" t="s">
        <v>336</v>
      </c>
      <c r="C58" s="146" t="s">
        <v>337</v>
      </c>
      <c r="D58" s="141" t="s">
        <v>305</v>
      </c>
      <c r="E58" s="146" t="s">
        <v>338</v>
      </c>
      <c r="F58" s="146" t="s">
        <v>339</v>
      </c>
      <c r="G58" s="146" t="s">
        <v>71</v>
      </c>
      <c r="H58" s="142" t="s">
        <v>71</v>
      </c>
      <c r="I58" s="142" t="s">
        <v>71</v>
      </c>
      <c r="J58" s="165" t="s">
        <v>71</v>
      </c>
      <c r="K58" s="142" t="s">
        <v>71</v>
      </c>
      <c r="L58" s="142" t="s">
        <v>71</v>
      </c>
      <c r="M58" s="165" t="s">
        <v>71</v>
      </c>
      <c r="N58" s="166">
        <v>0</v>
      </c>
      <c r="O58" s="166">
        <v>0.67048584</v>
      </c>
      <c r="P58" s="142" t="s">
        <v>71</v>
      </c>
      <c r="Q58" s="142" t="s">
        <v>71</v>
      </c>
      <c r="R58" s="142" t="s">
        <v>71</v>
      </c>
      <c r="S58" s="142" t="s">
        <v>71</v>
      </c>
      <c r="T58" s="139">
        <f>O58+CG58</f>
        <v>0.67048584</v>
      </c>
      <c r="U58" s="139">
        <f t="shared" ref="U58" si="120">O58+CL58</f>
        <v>0.67048584</v>
      </c>
      <c r="V58" s="139">
        <f>AD58+AN58+AX58+BH58</f>
        <v>0.43520249999999999</v>
      </c>
      <c r="W58" s="139">
        <f>BC58</f>
        <v>0</v>
      </c>
      <c r="X58" s="139">
        <f>BR58+CB58</f>
        <v>0</v>
      </c>
      <c r="Y58" s="139">
        <f>Z58+AA58+AB58+AC58</f>
        <v>0.14299999999999999</v>
      </c>
      <c r="Z58" s="139">
        <v>0</v>
      </c>
      <c r="AA58" s="139">
        <v>0</v>
      </c>
      <c r="AB58" s="139">
        <v>0.14299999999999999</v>
      </c>
      <c r="AC58" s="139">
        <v>0</v>
      </c>
      <c r="AD58" s="139">
        <f t="shared" ref="AD58" si="121">AE58+AF58+AG58+AH58</f>
        <v>0.43520249999999999</v>
      </c>
      <c r="AE58" s="139">
        <v>0</v>
      </c>
      <c r="AF58" s="139">
        <v>0</v>
      </c>
      <c r="AG58" s="139">
        <v>0.43520249999999999</v>
      </c>
      <c r="AH58" s="139">
        <v>0</v>
      </c>
      <c r="AI58" s="139">
        <f t="shared" ref="AI58" si="122">SUM(AJ58:AM58)</f>
        <v>0</v>
      </c>
      <c r="AJ58" s="139">
        <v>0</v>
      </c>
      <c r="AK58" s="139">
        <v>0</v>
      </c>
      <c r="AL58" s="139">
        <v>0</v>
      </c>
      <c r="AM58" s="139">
        <v>0</v>
      </c>
      <c r="AN58" s="139">
        <f>AO58+AP58+AQ58+AR58</f>
        <v>0</v>
      </c>
      <c r="AO58" s="139">
        <v>0</v>
      </c>
      <c r="AP58" s="139">
        <v>0</v>
      </c>
      <c r="AQ58" s="139">
        <v>0</v>
      </c>
      <c r="AR58" s="139">
        <v>0</v>
      </c>
      <c r="AS58" s="139">
        <f t="shared" ref="AS58" si="123">SUM(AT58:AW58)</f>
        <v>0</v>
      </c>
      <c r="AT58" s="139">
        <v>0</v>
      </c>
      <c r="AU58" s="139">
        <v>0</v>
      </c>
      <c r="AV58" s="139">
        <v>0</v>
      </c>
      <c r="AW58" s="139">
        <v>0</v>
      </c>
      <c r="AX58" s="139">
        <f t="shared" ref="AX58" si="124">AY58+AZ58+BA58+BB58</f>
        <v>0</v>
      </c>
      <c r="AY58" s="139">
        <v>0</v>
      </c>
      <c r="AZ58" s="139">
        <v>0</v>
      </c>
      <c r="BA58" s="139">
        <v>0</v>
      </c>
      <c r="BB58" s="139">
        <v>0</v>
      </c>
      <c r="BC58" s="139">
        <f t="shared" ref="BC58" si="125">SUM(BD58:BG58)</f>
        <v>0</v>
      </c>
      <c r="BD58" s="139">
        <v>0</v>
      </c>
      <c r="BE58" s="139">
        <v>0</v>
      </c>
      <c r="BF58" s="139">
        <v>0</v>
      </c>
      <c r="BG58" s="139">
        <v>0</v>
      </c>
      <c r="BH58" s="139">
        <v>0</v>
      </c>
      <c r="BI58" s="139">
        <v>0</v>
      </c>
      <c r="BJ58" s="139">
        <v>0</v>
      </c>
      <c r="BK58" s="139">
        <f>BH58/1.2</f>
        <v>0</v>
      </c>
      <c r="BL58" s="139">
        <f>BH58-BK58</f>
        <v>0</v>
      </c>
      <c r="BM58" s="139">
        <f t="shared" ref="BM58" si="126">SUM(BN58:BQ58)</f>
        <v>0</v>
      </c>
      <c r="BN58" s="139">
        <v>0</v>
      </c>
      <c r="BO58" s="139">
        <v>0</v>
      </c>
      <c r="BP58" s="139">
        <v>0</v>
      </c>
      <c r="BQ58" s="139">
        <v>0</v>
      </c>
      <c r="BR58" s="139">
        <f>BS58+BT58+BU58+BV58</f>
        <v>0</v>
      </c>
      <c r="BS58" s="139">
        <v>0</v>
      </c>
      <c r="BT58" s="139">
        <v>0</v>
      </c>
      <c r="BU58" s="139">
        <v>0</v>
      </c>
      <c r="BV58" s="139">
        <v>0</v>
      </c>
      <c r="BW58" s="139">
        <v>0</v>
      </c>
      <c r="BX58" s="139">
        <v>0</v>
      </c>
      <c r="BY58" s="139">
        <v>0</v>
      </c>
      <c r="BZ58" s="139">
        <v>0</v>
      </c>
      <c r="CA58" s="139">
        <v>0</v>
      </c>
      <c r="CB58" s="139">
        <v>0</v>
      </c>
      <c r="CC58" s="139">
        <v>0</v>
      </c>
      <c r="CD58" s="139">
        <v>0</v>
      </c>
      <c r="CE58" s="139">
        <v>0</v>
      </c>
      <c r="CF58" s="139">
        <v>0</v>
      </c>
      <c r="CG58" s="139">
        <f>AI58+AS58+BC58+BM58+BW58</f>
        <v>0</v>
      </c>
      <c r="CH58" s="139">
        <f t="shared" ref="CH58:CH59" si="127">AJ58+AT58+BD58+BN58+BX58</f>
        <v>0</v>
      </c>
      <c r="CI58" s="139">
        <f t="shared" ref="CI58:CI59" si="128">AK58+AU58+BE58+BO58+BY58</f>
        <v>0</v>
      </c>
      <c r="CJ58" s="139">
        <f t="shared" ref="CJ58:CJ59" si="129">AL58+AV58+BF58+BP58+BZ58</f>
        <v>0</v>
      </c>
      <c r="CK58" s="139">
        <f t="shared" ref="CK58:CK59" si="130">AM58+AW58+BG58+BQ58+CA58</f>
        <v>0</v>
      </c>
      <c r="CL58" s="139">
        <f>AN58+AX58+BH58+BR58+CB58</f>
        <v>0</v>
      </c>
      <c r="CM58" s="139">
        <f t="shared" ref="CM58:CM59" si="131">AO58+AY58+BI58+BS58+CC58</f>
        <v>0</v>
      </c>
      <c r="CN58" s="139">
        <f t="shared" ref="CN58:CN59" si="132">AP58+AZ58+BJ58+BT58+CD58</f>
        <v>0</v>
      </c>
      <c r="CO58" s="139">
        <f t="shared" ref="CO58:CO59" si="133">AQ58+BA58+BK58+BU58+CE58</f>
        <v>0</v>
      </c>
      <c r="CP58" s="139">
        <f t="shared" ref="CP58:CP59" si="134">AR58+BB58+BL58+BV58+CF58</f>
        <v>0</v>
      </c>
      <c r="CQ58" s="139" t="s">
        <v>71</v>
      </c>
      <c r="CR58" s="103"/>
      <c r="CS58" s="103"/>
      <c r="CT58" s="103"/>
      <c r="CU58" s="103"/>
      <c r="CV58" s="103"/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3"/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3"/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3"/>
      <c r="EM58" s="103"/>
      <c r="EN58" s="103"/>
      <c r="EO58" s="103"/>
      <c r="EP58" s="103"/>
      <c r="EQ58" s="103"/>
      <c r="ER58" s="103"/>
      <c r="ES58" s="103"/>
      <c r="ET58" s="103"/>
      <c r="EU58" s="103"/>
      <c r="EV58" s="103"/>
      <c r="EW58" s="103"/>
      <c r="EX58" s="103"/>
      <c r="EY58" s="103"/>
      <c r="EZ58" s="103"/>
      <c r="FA58" s="103"/>
      <c r="FB58" s="103"/>
      <c r="FC58" s="103"/>
      <c r="FD58" s="103"/>
      <c r="FE58" s="103"/>
      <c r="FF58" s="103"/>
      <c r="FG58" s="103"/>
      <c r="FH58" s="103"/>
      <c r="FI58" s="103"/>
      <c r="FJ58" s="103"/>
      <c r="FK58" s="103"/>
      <c r="FL58" s="103"/>
      <c r="FM58" s="103"/>
      <c r="FN58" s="103"/>
      <c r="FO58" s="103"/>
      <c r="FP58" s="103"/>
      <c r="FQ58" s="103"/>
      <c r="FR58" s="103"/>
      <c r="FS58" s="103"/>
      <c r="FT58" s="103"/>
    </row>
    <row r="59" spans="1:176" s="5" customFormat="1" ht="78" customHeight="1" outlineLevel="1" x14ac:dyDescent="0.25">
      <c r="A59" s="164" t="s">
        <v>158</v>
      </c>
      <c r="B59" s="146" t="s">
        <v>348</v>
      </c>
      <c r="C59" s="146" t="s">
        <v>349</v>
      </c>
      <c r="D59" s="141" t="s">
        <v>305</v>
      </c>
      <c r="E59" s="146">
        <v>2025</v>
      </c>
      <c r="F59" s="146" t="s">
        <v>71</v>
      </c>
      <c r="G59" s="146">
        <v>2025</v>
      </c>
      <c r="H59" s="142" t="s">
        <v>71</v>
      </c>
      <c r="I59" s="142" t="s">
        <v>71</v>
      </c>
      <c r="J59" s="165" t="s">
        <v>71</v>
      </c>
      <c r="K59" s="142" t="s">
        <v>71</v>
      </c>
      <c r="L59" s="142" t="s">
        <v>71</v>
      </c>
      <c r="M59" s="165" t="s">
        <v>71</v>
      </c>
      <c r="N59" s="166">
        <v>0</v>
      </c>
      <c r="O59" s="166">
        <v>0</v>
      </c>
      <c r="P59" s="142" t="s">
        <v>71</v>
      </c>
      <c r="Q59" s="142" t="s">
        <v>71</v>
      </c>
      <c r="R59" s="142" t="s">
        <v>71</v>
      </c>
      <c r="S59" s="142" t="s">
        <v>71</v>
      </c>
      <c r="T59" s="139">
        <f>O59+CG59</f>
        <v>0</v>
      </c>
      <c r="U59" s="139">
        <f t="shared" ref="U59" si="135">O59+CL59</f>
        <v>1.604438E-2</v>
      </c>
      <c r="V59" s="139">
        <f>AD59+AN59+AX59+BH59</f>
        <v>1.604438E-2</v>
      </c>
      <c r="W59" s="139">
        <f>BC59</f>
        <v>0</v>
      </c>
      <c r="X59" s="139">
        <f>BR59+CB59</f>
        <v>0</v>
      </c>
      <c r="Y59" s="139">
        <f>Z59+AA59+AB59+AC59</f>
        <v>0</v>
      </c>
      <c r="Z59" s="139">
        <v>0</v>
      </c>
      <c r="AA59" s="139">
        <v>0</v>
      </c>
      <c r="AB59" s="139">
        <v>0</v>
      </c>
      <c r="AC59" s="139">
        <v>0</v>
      </c>
      <c r="AD59" s="139">
        <f>AE59+AF59+AG59+AH59</f>
        <v>0</v>
      </c>
      <c r="AE59" s="139">
        <v>0</v>
      </c>
      <c r="AF59" s="139">
        <v>0</v>
      </c>
      <c r="AG59" s="139">
        <v>0</v>
      </c>
      <c r="AH59" s="139">
        <v>0</v>
      </c>
      <c r="AI59" s="139">
        <f>AJ59+AK59+AL59+AM59</f>
        <v>0</v>
      </c>
      <c r="AJ59" s="139">
        <v>0</v>
      </c>
      <c r="AK59" s="139">
        <v>0</v>
      </c>
      <c r="AL59" s="139">
        <v>0</v>
      </c>
      <c r="AM59" s="139">
        <v>0</v>
      </c>
      <c r="AN59" s="139">
        <f>AO59+AP59+AQ59+AR59</f>
        <v>0</v>
      </c>
      <c r="AO59" s="139">
        <v>0</v>
      </c>
      <c r="AP59" s="139">
        <v>0</v>
      </c>
      <c r="AQ59" s="139">
        <v>0</v>
      </c>
      <c r="AR59" s="139">
        <v>0</v>
      </c>
      <c r="AS59" s="139">
        <f>AT59+AU59+AV59+AW59</f>
        <v>0</v>
      </c>
      <c r="AT59" s="139">
        <v>0</v>
      </c>
      <c r="AU59" s="139">
        <v>0</v>
      </c>
      <c r="AV59" s="139">
        <v>0</v>
      </c>
      <c r="AW59" s="139">
        <v>0</v>
      </c>
      <c r="AX59" s="139">
        <f>AY59+AZ59+BA59+BB59</f>
        <v>0</v>
      </c>
      <c r="AY59" s="139">
        <v>0</v>
      </c>
      <c r="AZ59" s="139">
        <v>0</v>
      </c>
      <c r="BA59" s="139">
        <v>0</v>
      </c>
      <c r="BB59" s="139">
        <v>0</v>
      </c>
      <c r="BC59" s="139">
        <f>BD59+BE59+BF59+BG59</f>
        <v>0</v>
      </c>
      <c r="BD59" s="139">
        <v>0</v>
      </c>
      <c r="BE59" s="139">
        <v>0</v>
      </c>
      <c r="BF59" s="139">
        <v>0</v>
      </c>
      <c r="BG59" s="139">
        <v>0</v>
      </c>
      <c r="BH59" s="139">
        <f>BI59+BJ59+BK59+BL59</f>
        <v>1.604438E-2</v>
      </c>
      <c r="BI59" s="139">
        <v>0</v>
      </c>
      <c r="BJ59" s="139">
        <v>0</v>
      </c>
      <c r="BK59" s="139">
        <v>1.576876E-2</v>
      </c>
      <c r="BL59" s="194">
        <v>2.7562000000000002E-4</v>
      </c>
      <c r="BM59" s="139">
        <f>BN59+BO59+BP59+BQ59</f>
        <v>0</v>
      </c>
      <c r="BN59" s="139">
        <v>0</v>
      </c>
      <c r="BO59" s="139">
        <v>0</v>
      </c>
      <c r="BP59" s="139">
        <v>0</v>
      </c>
      <c r="BQ59" s="139">
        <v>0</v>
      </c>
      <c r="BR59" s="139">
        <f>BS59+BT59+BU59+BV59</f>
        <v>0</v>
      </c>
      <c r="BS59" s="139">
        <v>0</v>
      </c>
      <c r="BT59" s="139">
        <v>0</v>
      </c>
      <c r="BU59" s="139">
        <v>0</v>
      </c>
      <c r="BV59" s="139">
        <v>0</v>
      </c>
      <c r="BW59" s="139">
        <f>BX59+BY59+BZ59+CA59</f>
        <v>0</v>
      </c>
      <c r="BX59" s="139">
        <v>0</v>
      </c>
      <c r="BY59" s="139">
        <v>0</v>
      </c>
      <c r="BZ59" s="139">
        <v>0</v>
      </c>
      <c r="CA59" s="139">
        <v>0</v>
      </c>
      <c r="CB59" s="139">
        <f>CC59+CD59+CE59+CF59</f>
        <v>0</v>
      </c>
      <c r="CC59" s="139">
        <v>0</v>
      </c>
      <c r="CD59" s="139">
        <v>0</v>
      </c>
      <c r="CE59" s="139">
        <v>0</v>
      </c>
      <c r="CF59" s="139">
        <v>0</v>
      </c>
      <c r="CG59" s="139">
        <f>AI59+AS59+BC59+BM59+BW59</f>
        <v>0</v>
      </c>
      <c r="CH59" s="139">
        <f t="shared" si="127"/>
        <v>0</v>
      </c>
      <c r="CI59" s="139">
        <f t="shared" si="128"/>
        <v>0</v>
      </c>
      <c r="CJ59" s="139">
        <f t="shared" si="129"/>
        <v>0</v>
      </c>
      <c r="CK59" s="139">
        <f t="shared" si="130"/>
        <v>0</v>
      </c>
      <c r="CL59" s="139">
        <f>AN59+AX59+BH59+BR59+CB59</f>
        <v>1.604438E-2</v>
      </c>
      <c r="CM59" s="139">
        <f t="shared" si="131"/>
        <v>0</v>
      </c>
      <c r="CN59" s="139">
        <f t="shared" si="132"/>
        <v>0</v>
      </c>
      <c r="CO59" s="139">
        <f t="shared" si="133"/>
        <v>1.576876E-2</v>
      </c>
      <c r="CP59" s="139">
        <f t="shared" si="134"/>
        <v>2.7562000000000002E-4</v>
      </c>
      <c r="CQ59" s="139" t="s">
        <v>355</v>
      </c>
      <c r="CR59" s="103"/>
      <c r="CS59" s="103"/>
      <c r="CT59" s="103"/>
      <c r="CU59" s="103"/>
      <c r="CV59" s="103"/>
      <c r="CW59" s="103"/>
      <c r="CX59" s="103"/>
      <c r="CY59" s="103"/>
      <c r="CZ59" s="103"/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3"/>
      <c r="DL59" s="103"/>
      <c r="DM59" s="103"/>
      <c r="DN59" s="103"/>
      <c r="DO59" s="103"/>
      <c r="DP59" s="103"/>
      <c r="DQ59" s="103"/>
      <c r="DR59" s="103"/>
      <c r="DS59" s="103"/>
      <c r="DT59" s="103"/>
      <c r="DU59" s="103"/>
      <c r="DV59" s="103"/>
      <c r="DW59" s="103"/>
      <c r="DX59" s="103"/>
      <c r="DY59" s="103"/>
      <c r="DZ59" s="103"/>
      <c r="EA59" s="103"/>
      <c r="EB59" s="103"/>
      <c r="EC59" s="103"/>
      <c r="ED59" s="103"/>
      <c r="EE59" s="103"/>
      <c r="EF59" s="103"/>
      <c r="EG59" s="103"/>
      <c r="EH59" s="103"/>
      <c r="EI59" s="103"/>
      <c r="EJ59" s="103"/>
      <c r="EK59" s="103"/>
      <c r="EL59" s="103"/>
      <c r="EM59" s="103"/>
      <c r="EN59" s="103"/>
      <c r="EO59" s="103"/>
      <c r="EP59" s="103"/>
      <c r="EQ59" s="103"/>
      <c r="ER59" s="103"/>
      <c r="ES59" s="103"/>
      <c r="ET59" s="103"/>
      <c r="EU59" s="103"/>
      <c r="EV59" s="103"/>
      <c r="EW59" s="103"/>
      <c r="EX59" s="103"/>
      <c r="EY59" s="103"/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  <c r="FK59" s="103"/>
      <c r="FL59" s="103"/>
      <c r="FM59" s="103"/>
      <c r="FN59" s="103"/>
      <c r="FO59" s="103"/>
      <c r="FP59" s="103"/>
      <c r="FQ59" s="103"/>
      <c r="FR59" s="103"/>
      <c r="FS59" s="103"/>
      <c r="FT59" s="103"/>
    </row>
    <row r="60" spans="1:176" s="21" customFormat="1" ht="65.25" customHeight="1" outlineLevel="1" x14ac:dyDescent="0.25">
      <c r="A60" s="157" t="s">
        <v>159</v>
      </c>
      <c r="B60" s="158" t="s">
        <v>52</v>
      </c>
      <c r="C60" s="159" t="s">
        <v>70</v>
      </c>
      <c r="D60" s="159" t="s">
        <v>273</v>
      </c>
      <c r="E60" s="159" t="s">
        <v>273</v>
      </c>
      <c r="F60" s="159" t="s">
        <v>273</v>
      </c>
      <c r="G60" s="159" t="s">
        <v>71</v>
      </c>
      <c r="H60" s="138" t="s">
        <v>71</v>
      </c>
      <c r="I60" s="138" t="s">
        <v>71</v>
      </c>
      <c r="J60" s="138" t="s">
        <v>71</v>
      </c>
      <c r="K60" s="160" t="s">
        <v>71</v>
      </c>
      <c r="L60" s="160" t="s">
        <v>71</v>
      </c>
      <c r="M60" s="160" t="s">
        <v>71</v>
      </c>
      <c r="N60" s="160">
        <v>0</v>
      </c>
      <c r="O60" s="160">
        <v>0</v>
      </c>
      <c r="P60" s="138" t="s">
        <v>71</v>
      </c>
      <c r="Q60" s="138" t="s">
        <v>71</v>
      </c>
      <c r="R60" s="138" t="s">
        <v>71</v>
      </c>
      <c r="S60" s="138" t="s">
        <v>71</v>
      </c>
      <c r="T60" s="138">
        <v>0</v>
      </c>
      <c r="U60" s="138">
        <v>0</v>
      </c>
      <c r="V60" s="138">
        <v>0</v>
      </c>
      <c r="W60" s="138">
        <v>0</v>
      </c>
      <c r="X60" s="138">
        <v>0</v>
      </c>
      <c r="Y60" s="138">
        <v>0</v>
      </c>
      <c r="Z60" s="138">
        <v>0</v>
      </c>
      <c r="AA60" s="138">
        <v>0</v>
      </c>
      <c r="AB60" s="138">
        <v>0</v>
      </c>
      <c r="AC60" s="138">
        <v>0</v>
      </c>
      <c r="AD60" s="138">
        <v>0</v>
      </c>
      <c r="AE60" s="138">
        <v>0</v>
      </c>
      <c r="AF60" s="138">
        <v>0</v>
      </c>
      <c r="AG60" s="138">
        <v>0</v>
      </c>
      <c r="AH60" s="138">
        <v>0</v>
      </c>
      <c r="AI60" s="138">
        <v>0</v>
      </c>
      <c r="AJ60" s="138">
        <v>0</v>
      </c>
      <c r="AK60" s="138">
        <v>0</v>
      </c>
      <c r="AL60" s="138">
        <v>0</v>
      </c>
      <c r="AM60" s="138">
        <v>0</v>
      </c>
      <c r="AN60" s="138">
        <v>0</v>
      </c>
      <c r="AO60" s="138">
        <v>0</v>
      </c>
      <c r="AP60" s="138">
        <v>0</v>
      </c>
      <c r="AQ60" s="138">
        <v>0</v>
      </c>
      <c r="AR60" s="138">
        <v>0</v>
      </c>
      <c r="AS60" s="138">
        <v>0</v>
      </c>
      <c r="AT60" s="138">
        <v>0</v>
      </c>
      <c r="AU60" s="138">
        <v>0</v>
      </c>
      <c r="AV60" s="138">
        <v>0</v>
      </c>
      <c r="AW60" s="138">
        <v>0</v>
      </c>
      <c r="AX60" s="138">
        <v>0</v>
      </c>
      <c r="AY60" s="138">
        <v>0</v>
      </c>
      <c r="AZ60" s="138">
        <v>0</v>
      </c>
      <c r="BA60" s="138">
        <v>0</v>
      </c>
      <c r="BB60" s="138">
        <v>0</v>
      </c>
      <c r="BC60" s="138">
        <v>0</v>
      </c>
      <c r="BD60" s="138">
        <v>0</v>
      </c>
      <c r="BE60" s="138">
        <v>0</v>
      </c>
      <c r="BF60" s="138">
        <v>0</v>
      </c>
      <c r="BG60" s="138">
        <v>0</v>
      </c>
      <c r="BH60" s="138">
        <v>0</v>
      </c>
      <c r="BI60" s="138">
        <v>0</v>
      </c>
      <c r="BJ60" s="138">
        <v>0</v>
      </c>
      <c r="BK60" s="138">
        <v>0</v>
      </c>
      <c r="BL60" s="138">
        <v>0</v>
      </c>
      <c r="BM60" s="138">
        <v>0</v>
      </c>
      <c r="BN60" s="138">
        <v>0</v>
      </c>
      <c r="BO60" s="138">
        <v>0</v>
      </c>
      <c r="BP60" s="138">
        <v>0</v>
      </c>
      <c r="BQ60" s="138">
        <v>0</v>
      </c>
      <c r="BR60" s="138">
        <v>0</v>
      </c>
      <c r="BS60" s="138">
        <v>0</v>
      </c>
      <c r="BT60" s="138">
        <v>0</v>
      </c>
      <c r="BU60" s="138">
        <v>0</v>
      </c>
      <c r="BV60" s="138">
        <v>0</v>
      </c>
      <c r="BW60" s="138">
        <v>0</v>
      </c>
      <c r="BX60" s="138">
        <v>0</v>
      </c>
      <c r="BY60" s="138">
        <v>0</v>
      </c>
      <c r="BZ60" s="138">
        <v>0</v>
      </c>
      <c r="CA60" s="138">
        <v>0</v>
      </c>
      <c r="CB60" s="138">
        <v>0</v>
      </c>
      <c r="CC60" s="138">
        <v>0</v>
      </c>
      <c r="CD60" s="138">
        <v>0</v>
      </c>
      <c r="CE60" s="138">
        <v>0</v>
      </c>
      <c r="CF60" s="138">
        <v>0</v>
      </c>
      <c r="CG60" s="138">
        <v>0</v>
      </c>
      <c r="CH60" s="138">
        <f t="shared" ref="CH60:CN60" si="136">SUM(CH61:CH62)</f>
        <v>0</v>
      </c>
      <c r="CI60" s="138">
        <f t="shared" si="136"/>
        <v>0</v>
      </c>
      <c r="CJ60" s="138">
        <v>0</v>
      </c>
      <c r="CK60" s="138">
        <v>0</v>
      </c>
      <c r="CL60" s="138">
        <v>0</v>
      </c>
      <c r="CM60" s="138">
        <f t="shared" si="136"/>
        <v>0</v>
      </c>
      <c r="CN60" s="138">
        <f t="shared" si="136"/>
        <v>0</v>
      </c>
      <c r="CO60" s="138">
        <v>0</v>
      </c>
      <c r="CP60" s="138">
        <v>0</v>
      </c>
      <c r="CQ60" s="138" t="s">
        <v>71</v>
      </c>
      <c r="CR60" s="114"/>
      <c r="CS60" s="114"/>
      <c r="CT60" s="114"/>
      <c r="CU60" s="114"/>
      <c r="CV60" s="114"/>
      <c r="CW60" s="114"/>
      <c r="CX60" s="114"/>
      <c r="CY60" s="114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114"/>
      <c r="ED60" s="114"/>
      <c r="EE60" s="114"/>
      <c r="EF60" s="114"/>
      <c r="EG60" s="114"/>
      <c r="EH60" s="114"/>
      <c r="EI60" s="114"/>
      <c r="EJ60" s="114"/>
      <c r="EK60" s="114"/>
      <c r="EL60" s="114"/>
      <c r="EM60" s="114"/>
      <c r="EN60" s="114"/>
      <c r="EO60" s="114"/>
      <c r="EP60" s="114"/>
      <c r="EQ60" s="114"/>
      <c r="ER60" s="114"/>
      <c r="ES60" s="114"/>
      <c r="ET60" s="114"/>
      <c r="EU60" s="114"/>
      <c r="EV60" s="114"/>
      <c r="EW60" s="114"/>
      <c r="EX60" s="114"/>
      <c r="EY60" s="114"/>
      <c r="EZ60" s="114"/>
      <c r="FA60" s="114"/>
      <c r="FB60" s="114"/>
      <c r="FC60" s="114"/>
      <c r="FD60" s="114"/>
      <c r="FE60" s="114"/>
      <c r="FF60" s="114"/>
      <c r="FG60" s="114"/>
      <c r="FH60" s="114"/>
      <c r="FI60" s="114"/>
      <c r="FJ60" s="114"/>
      <c r="FK60" s="114"/>
      <c r="FL60" s="114"/>
      <c r="FM60" s="114"/>
      <c r="FN60" s="114"/>
      <c r="FO60" s="114"/>
      <c r="FP60" s="114"/>
      <c r="FQ60" s="114"/>
      <c r="FR60" s="114"/>
      <c r="FS60" s="114"/>
      <c r="FT60" s="114"/>
    </row>
    <row r="61" spans="1:176" s="5" customFormat="1" ht="31.5" outlineLevel="1" x14ac:dyDescent="0.25">
      <c r="A61" s="157" t="s">
        <v>160</v>
      </c>
      <c r="B61" s="158" t="s">
        <v>53</v>
      </c>
      <c r="C61" s="159" t="s">
        <v>70</v>
      </c>
      <c r="D61" s="159" t="s">
        <v>71</v>
      </c>
      <c r="E61" s="159" t="s">
        <v>71</v>
      </c>
      <c r="F61" s="159" t="s">
        <v>71</v>
      </c>
      <c r="G61" s="159" t="s">
        <v>71</v>
      </c>
      <c r="H61" s="138" t="s">
        <v>71</v>
      </c>
      <c r="I61" s="138" t="s">
        <v>71</v>
      </c>
      <c r="J61" s="138" t="s">
        <v>71</v>
      </c>
      <c r="K61" s="160" t="s">
        <v>71</v>
      </c>
      <c r="L61" s="160" t="s">
        <v>71</v>
      </c>
      <c r="M61" s="160" t="s">
        <v>71</v>
      </c>
      <c r="N61" s="160">
        <f>SUM(N62:N65)</f>
        <v>0</v>
      </c>
      <c r="O61" s="160">
        <f>SUM(O62:O65)</f>
        <v>0</v>
      </c>
      <c r="P61" s="138">
        <f>P62</f>
        <v>0</v>
      </c>
      <c r="Q61" s="138">
        <f>Q62</f>
        <v>0</v>
      </c>
      <c r="R61" s="138">
        <f t="shared" ref="R61:S61" si="137">R62</f>
        <v>0</v>
      </c>
      <c r="S61" s="138">
        <f t="shared" si="137"/>
        <v>0</v>
      </c>
      <c r="T61" s="138">
        <f t="shared" ref="T61:X61" si="138">T62+T64+T65+T66+T67+T68+T69+T70</f>
        <v>0</v>
      </c>
      <c r="U61" s="138">
        <f t="shared" si="138"/>
        <v>0</v>
      </c>
      <c r="V61" s="138">
        <f t="shared" si="138"/>
        <v>0</v>
      </c>
      <c r="W61" s="138">
        <f t="shared" si="138"/>
        <v>0</v>
      </c>
      <c r="X61" s="138">
        <f t="shared" si="138"/>
        <v>0</v>
      </c>
      <c r="Y61" s="138">
        <f>Y62+Y64+Y65+Y66+Y67+Y68+Y69+Y70</f>
        <v>0</v>
      </c>
      <c r="Z61" s="138">
        <f t="shared" ref="Z61:CP61" si="139">Z62+Z64+Z65+Z66+Z67+Z68+Z69+Z70</f>
        <v>0</v>
      </c>
      <c r="AA61" s="138">
        <f t="shared" si="139"/>
        <v>0</v>
      </c>
      <c r="AB61" s="138">
        <f t="shared" si="139"/>
        <v>0</v>
      </c>
      <c r="AC61" s="138">
        <f t="shared" si="139"/>
        <v>0</v>
      </c>
      <c r="AD61" s="138">
        <f t="shared" ref="AD61:AH61" si="140">AD62+AD64+AD65+AD66+AD67+AD68+AD69+AD70</f>
        <v>0</v>
      </c>
      <c r="AE61" s="138">
        <f t="shared" si="140"/>
        <v>0</v>
      </c>
      <c r="AF61" s="138">
        <f t="shared" si="140"/>
        <v>0</v>
      </c>
      <c r="AG61" s="138">
        <f t="shared" si="140"/>
        <v>0</v>
      </c>
      <c r="AH61" s="138">
        <f t="shared" si="140"/>
        <v>0</v>
      </c>
      <c r="AI61" s="138">
        <f t="shared" si="139"/>
        <v>0</v>
      </c>
      <c r="AJ61" s="138">
        <f t="shared" si="139"/>
        <v>0</v>
      </c>
      <c r="AK61" s="138">
        <f t="shared" si="139"/>
        <v>0</v>
      </c>
      <c r="AL61" s="138">
        <f t="shared" si="139"/>
        <v>0</v>
      </c>
      <c r="AM61" s="138">
        <f t="shared" si="139"/>
        <v>0</v>
      </c>
      <c r="AN61" s="138">
        <f t="shared" si="139"/>
        <v>0</v>
      </c>
      <c r="AO61" s="138">
        <f t="shared" si="139"/>
        <v>0</v>
      </c>
      <c r="AP61" s="138">
        <f t="shared" si="139"/>
        <v>0</v>
      </c>
      <c r="AQ61" s="138">
        <f t="shared" si="139"/>
        <v>0</v>
      </c>
      <c r="AR61" s="138">
        <f t="shared" si="139"/>
        <v>0</v>
      </c>
      <c r="AS61" s="138">
        <f t="shared" si="139"/>
        <v>0</v>
      </c>
      <c r="AT61" s="138">
        <f t="shared" si="139"/>
        <v>0</v>
      </c>
      <c r="AU61" s="138">
        <f t="shared" si="139"/>
        <v>0</v>
      </c>
      <c r="AV61" s="138">
        <f t="shared" si="139"/>
        <v>0</v>
      </c>
      <c r="AW61" s="138">
        <f t="shared" si="139"/>
        <v>0</v>
      </c>
      <c r="AX61" s="138">
        <f t="shared" si="139"/>
        <v>0</v>
      </c>
      <c r="AY61" s="138">
        <f t="shared" si="139"/>
        <v>0</v>
      </c>
      <c r="AZ61" s="138">
        <f t="shared" si="139"/>
        <v>0</v>
      </c>
      <c r="BA61" s="138">
        <f t="shared" si="139"/>
        <v>0</v>
      </c>
      <c r="BB61" s="138">
        <f t="shared" si="139"/>
        <v>0</v>
      </c>
      <c r="BC61" s="138">
        <f t="shared" si="139"/>
        <v>0</v>
      </c>
      <c r="BD61" s="138">
        <f t="shared" si="139"/>
        <v>0</v>
      </c>
      <c r="BE61" s="138">
        <f t="shared" si="139"/>
        <v>0</v>
      </c>
      <c r="BF61" s="138">
        <f t="shared" si="139"/>
        <v>0</v>
      </c>
      <c r="BG61" s="138">
        <f t="shared" si="139"/>
        <v>0</v>
      </c>
      <c r="BH61" s="138">
        <f t="shared" si="139"/>
        <v>0</v>
      </c>
      <c r="BI61" s="138">
        <f t="shared" si="139"/>
        <v>0</v>
      </c>
      <c r="BJ61" s="138">
        <f t="shared" si="139"/>
        <v>0</v>
      </c>
      <c r="BK61" s="138">
        <f t="shared" si="139"/>
        <v>0</v>
      </c>
      <c r="BL61" s="138">
        <f t="shared" si="139"/>
        <v>0</v>
      </c>
      <c r="BM61" s="138">
        <f t="shared" si="139"/>
        <v>0</v>
      </c>
      <c r="BN61" s="138">
        <f t="shared" si="139"/>
        <v>0</v>
      </c>
      <c r="BO61" s="138">
        <f t="shared" si="139"/>
        <v>0</v>
      </c>
      <c r="BP61" s="138">
        <f t="shared" si="139"/>
        <v>0</v>
      </c>
      <c r="BQ61" s="138">
        <f t="shared" si="139"/>
        <v>0</v>
      </c>
      <c r="BR61" s="138">
        <f t="shared" si="139"/>
        <v>0</v>
      </c>
      <c r="BS61" s="138">
        <f t="shared" si="139"/>
        <v>0</v>
      </c>
      <c r="BT61" s="138">
        <f t="shared" si="139"/>
        <v>0</v>
      </c>
      <c r="BU61" s="138">
        <f t="shared" si="139"/>
        <v>0</v>
      </c>
      <c r="BV61" s="138">
        <f t="shared" si="139"/>
        <v>0</v>
      </c>
      <c r="BW61" s="138">
        <f t="shared" ref="BW61:CF61" si="141">BW62+BW64+BW65+BW66+BW67+BW68+BW69+BW70</f>
        <v>0</v>
      </c>
      <c r="BX61" s="138">
        <f t="shared" si="141"/>
        <v>0</v>
      </c>
      <c r="BY61" s="138">
        <f t="shared" si="141"/>
        <v>0</v>
      </c>
      <c r="BZ61" s="138">
        <f t="shared" si="141"/>
        <v>0</v>
      </c>
      <c r="CA61" s="138">
        <f t="shared" si="141"/>
        <v>0</v>
      </c>
      <c r="CB61" s="138">
        <f t="shared" si="141"/>
        <v>0</v>
      </c>
      <c r="CC61" s="138">
        <f t="shared" si="141"/>
        <v>0</v>
      </c>
      <c r="CD61" s="138">
        <f t="shared" si="141"/>
        <v>0</v>
      </c>
      <c r="CE61" s="138">
        <f t="shared" si="141"/>
        <v>0</v>
      </c>
      <c r="CF61" s="138">
        <f t="shared" si="141"/>
        <v>0</v>
      </c>
      <c r="CG61" s="138">
        <f t="shared" si="139"/>
        <v>0</v>
      </c>
      <c r="CH61" s="138">
        <f t="shared" si="139"/>
        <v>0</v>
      </c>
      <c r="CI61" s="138">
        <f t="shared" si="139"/>
        <v>0</v>
      </c>
      <c r="CJ61" s="138">
        <f t="shared" si="139"/>
        <v>0</v>
      </c>
      <c r="CK61" s="138">
        <f t="shared" si="139"/>
        <v>0</v>
      </c>
      <c r="CL61" s="138">
        <f t="shared" si="139"/>
        <v>0</v>
      </c>
      <c r="CM61" s="138">
        <f t="shared" si="139"/>
        <v>0</v>
      </c>
      <c r="CN61" s="138">
        <f t="shared" si="139"/>
        <v>0</v>
      </c>
      <c r="CO61" s="138">
        <f t="shared" si="139"/>
        <v>0</v>
      </c>
      <c r="CP61" s="138">
        <f t="shared" si="139"/>
        <v>0</v>
      </c>
      <c r="CQ61" s="138" t="s">
        <v>71</v>
      </c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03"/>
      <c r="EZ61" s="103"/>
      <c r="FA61" s="103"/>
      <c r="FB61" s="103"/>
      <c r="FC61" s="103"/>
      <c r="FD61" s="103"/>
      <c r="FE61" s="103"/>
      <c r="FF61" s="103"/>
      <c r="FG61" s="103"/>
      <c r="FH61" s="103"/>
      <c r="FI61" s="103"/>
      <c r="FJ61" s="103"/>
      <c r="FK61" s="103"/>
      <c r="FL61" s="103"/>
      <c r="FM61" s="103"/>
      <c r="FN61" s="103"/>
      <c r="FO61" s="103"/>
      <c r="FP61" s="103"/>
      <c r="FQ61" s="103"/>
      <c r="FR61" s="103"/>
      <c r="FS61" s="103"/>
      <c r="FT61" s="103"/>
    </row>
    <row r="62" spans="1:176" s="21" customFormat="1" ht="32.25" customHeight="1" outlineLevel="1" x14ac:dyDescent="0.25">
      <c r="A62" s="156" t="s">
        <v>161</v>
      </c>
      <c r="B62" s="136" t="s">
        <v>54</v>
      </c>
      <c r="C62" s="159" t="s">
        <v>70</v>
      </c>
      <c r="D62" s="159" t="s">
        <v>71</v>
      </c>
      <c r="E62" s="159" t="s">
        <v>71</v>
      </c>
      <c r="F62" s="159" t="s">
        <v>71</v>
      </c>
      <c r="G62" s="159" t="s">
        <v>71</v>
      </c>
      <c r="H62" s="138" t="s">
        <v>71</v>
      </c>
      <c r="I62" s="138" t="s">
        <v>71</v>
      </c>
      <c r="J62" s="138" t="s">
        <v>71</v>
      </c>
      <c r="K62" s="138" t="s">
        <v>71</v>
      </c>
      <c r="L62" s="138" t="s">
        <v>71</v>
      </c>
      <c r="M62" s="138" t="s">
        <v>71</v>
      </c>
      <c r="N62" s="138">
        <v>0</v>
      </c>
      <c r="O62" s="138">
        <v>0</v>
      </c>
      <c r="P62" s="138">
        <f>P63</f>
        <v>0</v>
      </c>
      <c r="Q62" s="138">
        <f t="shared" ref="Q62:BR62" si="142">Q63</f>
        <v>0</v>
      </c>
      <c r="R62" s="138">
        <f t="shared" si="142"/>
        <v>0</v>
      </c>
      <c r="S62" s="138">
        <f t="shared" si="142"/>
        <v>0</v>
      </c>
      <c r="T62" s="138">
        <f t="shared" si="142"/>
        <v>0</v>
      </c>
      <c r="U62" s="138">
        <f t="shared" si="142"/>
        <v>0</v>
      </c>
      <c r="V62" s="138">
        <f t="shared" si="142"/>
        <v>0</v>
      </c>
      <c r="W62" s="138">
        <f t="shared" si="142"/>
        <v>0</v>
      </c>
      <c r="X62" s="138">
        <f t="shared" si="142"/>
        <v>0</v>
      </c>
      <c r="Y62" s="138">
        <f t="shared" si="142"/>
        <v>0</v>
      </c>
      <c r="Z62" s="138">
        <f t="shared" si="142"/>
        <v>0</v>
      </c>
      <c r="AA62" s="138">
        <f t="shared" si="142"/>
        <v>0</v>
      </c>
      <c r="AB62" s="138">
        <f t="shared" si="142"/>
        <v>0</v>
      </c>
      <c r="AC62" s="138">
        <f t="shared" si="142"/>
        <v>0</v>
      </c>
      <c r="AD62" s="138">
        <f t="shared" si="142"/>
        <v>0</v>
      </c>
      <c r="AE62" s="138">
        <f t="shared" si="142"/>
        <v>0</v>
      </c>
      <c r="AF62" s="138">
        <f t="shared" si="142"/>
        <v>0</v>
      </c>
      <c r="AG62" s="138">
        <f t="shared" si="142"/>
        <v>0</v>
      </c>
      <c r="AH62" s="138">
        <f t="shared" si="142"/>
        <v>0</v>
      </c>
      <c r="AI62" s="138">
        <f t="shared" si="142"/>
        <v>0</v>
      </c>
      <c r="AJ62" s="138">
        <f t="shared" si="142"/>
        <v>0</v>
      </c>
      <c r="AK62" s="138">
        <f t="shared" si="142"/>
        <v>0</v>
      </c>
      <c r="AL62" s="138">
        <f t="shared" si="142"/>
        <v>0</v>
      </c>
      <c r="AM62" s="138">
        <f t="shared" si="142"/>
        <v>0</v>
      </c>
      <c r="AN62" s="138">
        <f t="shared" si="142"/>
        <v>0</v>
      </c>
      <c r="AO62" s="138">
        <f t="shared" si="142"/>
        <v>0</v>
      </c>
      <c r="AP62" s="138">
        <f t="shared" si="142"/>
        <v>0</v>
      </c>
      <c r="AQ62" s="138">
        <f t="shared" si="142"/>
        <v>0</v>
      </c>
      <c r="AR62" s="138">
        <f t="shared" si="142"/>
        <v>0</v>
      </c>
      <c r="AS62" s="138">
        <f t="shared" si="142"/>
        <v>0</v>
      </c>
      <c r="AT62" s="138">
        <f t="shared" si="142"/>
        <v>0</v>
      </c>
      <c r="AU62" s="138">
        <f t="shared" si="142"/>
        <v>0</v>
      </c>
      <c r="AV62" s="138">
        <f t="shared" si="142"/>
        <v>0</v>
      </c>
      <c r="AW62" s="138">
        <f t="shared" si="142"/>
        <v>0</v>
      </c>
      <c r="AX62" s="138">
        <f t="shared" si="142"/>
        <v>0</v>
      </c>
      <c r="AY62" s="138">
        <f t="shared" si="142"/>
        <v>0</v>
      </c>
      <c r="AZ62" s="138">
        <f t="shared" si="142"/>
        <v>0</v>
      </c>
      <c r="BA62" s="138">
        <f t="shared" si="142"/>
        <v>0</v>
      </c>
      <c r="BB62" s="138">
        <f t="shared" si="142"/>
        <v>0</v>
      </c>
      <c r="BC62" s="138">
        <f t="shared" si="142"/>
        <v>0</v>
      </c>
      <c r="BD62" s="138">
        <f t="shared" si="142"/>
        <v>0</v>
      </c>
      <c r="BE62" s="138">
        <f t="shared" si="142"/>
        <v>0</v>
      </c>
      <c r="BF62" s="138">
        <f t="shared" si="142"/>
        <v>0</v>
      </c>
      <c r="BG62" s="138">
        <f t="shared" si="142"/>
        <v>0</v>
      </c>
      <c r="BH62" s="138">
        <f t="shared" si="142"/>
        <v>0</v>
      </c>
      <c r="BI62" s="138">
        <f t="shared" si="142"/>
        <v>0</v>
      </c>
      <c r="BJ62" s="138">
        <f t="shared" si="142"/>
        <v>0</v>
      </c>
      <c r="BK62" s="138">
        <f t="shared" si="142"/>
        <v>0</v>
      </c>
      <c r="BL62" s="138">
        <f t="shared" si="142"/>
        <v>0</v>
      </c>
      <c r="BM62" s="138">
        <f t="shared" si="142"/>
        <v>0</v>
      </c>
      <c r="BN62" s="138">
        <f t="shared" si="142"/>
        <v>0</v>
      </c>
      <c r="BO62" s="138">
        <f t="shared" si="142"/>
        <v>0</v>
      </c>
      <c r="BP62" s="138">
        <f t="shared" si="142"/>
        <v>0</v>
      </c>
      <c r="BQ62" s="138">
        <f t="shared" si="142"/>
        <v>0</v>
      </c>
      <c r="BR62" s="138">
        <f t="shared" si="142"/>
        <v>0</v>
      </c>
      <c r="BS62" s="138">
        <f t="shared" ref="BS62:CP62" si="143">BS63</f>
        <v>0</v>
      </c>
      <c r="BT62" s="138">
        <f t="shared" si="143"/>
        <v>0</v>
      </c>
      <c r="BU62" s="138">
        <f t="shared" si="143"/>
        <v>0</v>
      </c>
      <c r="BV62" s="138">
        <f t="shared" si="143"/>
        <v>0</v>
      </c>
      <c r="BW62" s="138">
        <f t="shared" si="143"/>
        <v>0</v>
      </c>
      <c r="BX62" s="138">
        <f t="shared" si="143"/>
        <v>0</v>
      </c>
      <c r="BY62" s="138">
        <f t="shared" si="143"/>
        <v>0</v>
      </c>
      <c r="BZ62" s="138">
        <f t="shared" si="143"/>
        <v>0</v>
      </c>
      <c r="CA62" s="138">
        <f t="shared" si="143"/>
        <v>0</v>
      </c>
      <c r="CB62" s="138">
        <f t="shared" si="143"/>
        <v>0</v>
      </c>
      <c r="CC62" s="138">
        <f t="shared" si="143"/>
        <v>0</v>
      </c>
      <c r="CD62" s="138">
        <f t="shared" si="143"/>
        <v>0</v>
      </c>
      <c r="CE62" s="138">
        <f t="shared" si="143"/>
        <v>0</v>
      </c>
      <c r="CF62" s="138">
        <f t="shared" si="143"/>
        <v>0</v>
      </c>
      <c r="CG62" s="138">
        <f t="shared" si="143"/>
        <v>0</v>
      </c>
      <c r="CH62" s="138">
        <f t="shared" si="143"/>
        <v>0</v>
      </c>
      <c r="CI62" s="138">
        <f t="shared" si="143"/>
        <v>0</v>
      </c>
      <c r="CJ62" s="138">
        <f t="shared" si="143"/>
        <v>0</v>
      </c>
      <c r="CK62" s="138">
        <f t="shared" si="143"/>
        <v>0</v>
      </c>
      <c r="CL62" s="138">
        <f t="shared" si="143"/>
        <v>0</v>
      </c>
      <c r="CM62" s="138">
        <f t="shared" si="143"/>
        <v>0</v>
      </c>
      <c r="CN62" s="138">
        <f t="shared" si="143"/>
        <v>0</v>
      </c>
      <c r="CO62" s="138">
        <f t="shared" si="143"/>
        <v>0</v>
      </c>
      <c r="CP62" s="138">
        <f t="shared" si="143"/>
        <v>0</v>
      </c>
      <c r="CQ62" s="138" t="s">
        <v>71</v>
      </c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4"/>
      <c r="EG62" s="114"/>
      <c r="EH62" s="114"/>
      <c r="EI62" s="114"/>
      <c r="EJ62" s="114"/>
      <c r="EK62" s="114"/>
      <c r="EL62" s="114"/>
      <c r="EM62" s="114"/>
      <c r="EN62" s="114"/>
      <c r="EO62" s="114"/>
      <c r="EP62" s="114"/>
      <c r="EQ62" s="114"/>
      <c r="ER62" s="114"/>
      <c r="ES62" s="114"/>
      <c r="ET62" s="114"/>
      <c r="EU62" s="114"/>
      <c r="EV62" s="114"/>
      <c r="EW62" s="114"/>
      <c r="EX62" s="114"/>
      <c r="EY62" s="114"/>
      <c r="EZ62" s="114"/>
      <c r="FA62" s="114"/>
      <c r="FB62" s="114"/>
      <c r="FC62" s="114"/>
      <c r="FD62" s="114"/>
      <c r="FE62" s="114"/>
      <c r="FF62" s="114"/>
      <c r="FG62" s="114"/>
      <c r="FH62" s="114"/>
      <c r="FI62" s="114"/>
      <c r="FJ62" s="114"/>
      <c r="FK62" s="114"/>
      <c r="FL62" s="114"/>
      <c r="FM62" s="114"/>
      <c r="FN62" s="114"/>
      <c r="FO62" s="114"/>
      <c r="FP62" s="114"/>
      <c r="FQ62" s="114"/>
      <c r="FR62" s="114"/>
      <c r="FS62" s="114"/>
      <c r="FT62" s="114"/>
    </row>
    <row r="63" spans="1:176" s="21" customFormat="1" ht="32.25" hidden="1" customHeight="1" outlineLevel="1" x14ac:dyDescent="0.25">
      <c r="A63" s="161"/>
      <c r="B63" s="167"/>
      <c r="C63" s="167"/>
      <c r="D63" s="164"/>
      <c r="E63" s="164"/>
      <c r="F63" s="164"/>
      <c r="G63" s="164"/>
      <c r="H63" s="139"/>
      <c r="I63" s="139"/>
      <c r="J63" s="164"/>
      <c r="K63" s="168"/>
      <c r="L63" s="164"/>
      <c r="M63" s="164"/>
      <c r="N63" s="168"/>
      <c r="O63" s="168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40"/>
      <c r="AO63" s="139"/>
      <c r="AP63" s="139"/>
      <c r="AQ63" s="140"/>
      <c r="AR63" s="140"/>
      <c r="AS63" s="139"/>
      <c r="AT63" s="139"/>
      <c r="AU63" s="139"/>
      <c r="AV63" s="139"/>
      <c r="AW63" s="139"/>
      <c r="AX63" s="140"/>
      <c r="AY63" s="139"/>
      <c r="AZ63" s="139"/>
      <c r="BA63" s="140"/>
      <c r="BB63" s="140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40"/>
      <c r="BS63" s="139"/>
      <c r="BT63" s="139"/>
      <c r="BU63" s="140"/>
      <c r="BV63" s="140"/>
      <c r="BW63" s="140"/>
      <c r="BX63" s="140"/>
      <c r="BY63" s="140"/>
      <c r="BZ63" s="140"/>
      <c r="CA63" s="140"/>
      <c r="CB63" s="140"/>
      <c r="CC63" s="140"/>
      <c r="CD63" s="140"/>
      <c r="CE63" s="140"/>
      <c r="CF63" s="140"/>
      <c r="CG63" s="140"/>
      <c r="CH63" s="139"/>
      <c r="CI63" s="139"/>
      <c r="CJ63" s="139"/>
      <c r="CK63" s="139"/>
      <c r="CL63" s="140"/>
      <c r="CM63" s="139"/>
      <c r="CN63" s="139"/>
      <c r="CO63" s="139"/>
      <c r="CP63" s="139"/>
      <c r="CQ63" s="139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4"/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114"/>
      <c r="ET63" s="114"/>
      <c r="EU63" s="114"/>
      <c r="EV63" s="114"/>
      <c r="EW63" s="114"/>
      <c r="EX63" s="114"/>
      <c r="EY63" s="114"/>
      <c r="EZ63" s="114"/>
      <c r="FA63" s="114"/>
      <c r="FB63" s="114"/>
      <c r="FC63" s="114"/>
      <c r="FD63" s="114"/>
      <c r="FE63" s="114"/>
      <c r="FF63" s="114"/>
      <c r="FG63" s="114"/>
      <c r="FH63" s="114"/>
      <c r="FI63" s="114"/>
      <c r="FJ63" s="114"/>
      <c r="FK63" s="114"/>
      <c r="FL63" s="114"/>
      <c r="FM63" s="114"/>
      <c r="FN63" s="114"/>
      <c r="FO63" s="114"/>
      <c r="FP63" s="114"/>
      <c r="FQ63" s="114"/>
      <c r="FR63" s="114"/>
      <c r="FS63" s="114"/>
      <c r="FT63" s="114"/>
    </row>
    <row r="64" spans="1:176" s="21" customFormat="1" ht="32.25" customHeight="1" outlineLevel="1" x14ac:dyDescent="0.25">
      <c r="A64" s="156" t="s">
        <v>162</v>
      </c>
      <c r="B64" s="136" t="s">
        <v>55</v>
      </c>
      <c r="C64" s="159" t="s">
        <v>70</v>
      </c>
      <c r="D64" s="159" t="s">
        <v>71</v>
      </c>
      <c r="E64" s="159" t="s">
        <v>71</v>
      </c>
      <c r="F64" s="159" t="s">
        <v>71</v>
      </c>
      <c r="G64" s="159" t="s">
        <v>71</v>
      </c>
      <c r="H64" s="138" t="s">
        <v>71</v>
      </c>
      <c r="I64" s="138" t="s">
        <v>71</v>
      </c>
      <c r="J64" s="138" t="s">
        <v>71</v>
      </c>
      <c r="K64" s="160" t="s">
        <v>71</v>
      </c>
      <c r="L64" s="160" t="s">
        <v>71</v>
      </c>
      <c r="M64" s="160" t="s">
        <v>71</v>
      </c>
      <c r="N64" s="160">
        <v>0</v>
      </c>
      <c r="O64" s="160">
        <v>0</v>
      </c>
      <c r="P64" s="138" t="s">
        <v>71</v>
      </c>
      <c r="Q64" s="138" t="s">
        <v>71</v>
      </c>
      <c r="R64" s="138" t="s">
        <v>71</v>
      </c>
      <c r="S64" s="138" t="s">
        <v>71</v>
      </c>
      <c r="T64" s="138">
        <v>0</v>
      </c>
      <c r="U64" s="138">
        <v>0</v>
      </c>
      <c r="V64" s="138">
        <v>0</v>
      </c>
      <c r="W64" s="138">
        <v>0</v>
      </c>
      <c r="X64" s="138">
        <v>0</v>
      </c>
      <c r="Y64" s="138">
        <v>0</v>
      </c>
      <c r="Z64" s="138">
        <v>0</v>
      </c>
      <c r="AA64" s="138">
        <v>0</v>
      </c>
      <c r="AB64" s="138">
        <v>0</v>
      </c>
      <c r="AC64" s="138">
        <v>0</v>
      </c>
      <c r="AD64" s="138">
        <v>0</v>
      </c>
      <c r="AE64" s="138">
        <v>0</v>
      </c>
      <c r="AF64" s="138">
        <v>0</v>
      </c>
      <c r="AG64" s="138">
        <v>0</v>
      </c>
      <c r="AH64" s="138">
        <v>0</v>
      </c>
      <c r="AI64" s="138">
        <v>0</v>
      </c>
      <c r="AJ64" s="138">
        <v>0</v>
      </c>
      <c r="AK64" s="138">
        <v>0</v>
      </c>
      <c r="AL64" s="138">
        <v>0</v>
      </c>
      <c r="AM64" s="138">
        <v>0</v>
      </c>
      <c r="AN64" s="138">
        <v>0</v>
      </c>
      <c r="AO64" s="138">
        <v>0</v>
      </c>
      <c r="AP64" s="138">
        <v>0</v>
      </c>
      <c r="AQ64" s="138">
        <v>0</v>
      </c>
      <c r="AR64" s="138">
        <v>0</v>
      </c>
      <c r="AS64" s="138">
        <v>0</v>
      </c>
      <c r="AT64" s="138">
        <v>0</v>
      </c>
      <c r="AU64" s="138">
        <v>0</v>
      </c>
      <c r="AV64" s="138">
        <v>0</v>
      </c>
      <c r="AW64" s="138">
        <v>0</v>
      </c>
      <c r="AX64" s="138">
        <v>0</v>
      </c>
      <c r="AY64" s="138">
        <v>0</v>
      </c>
      <c r="AZ64" s="138">
        <v>0</v>
      </c>
      <c r="BA64" s="138">
        <v>0</v>
      </c>
      <c r="BB64" s="138">
        <v>0</v>
      </c>
      <c r="BC64" s="138">
        <v>0</v>
      </c>
      <c r="BD64" s="138">
        <v>0</v>
      </c>
      <c r="BE64" s="138">
        <v>0</v>
      </c>
      <c r="BF64" s="138">
        <v>0</v>
      </c>
      <c r="BG64" s="138">
        <v>0</v>
      </c>
      <c r="BH64" s="138">
        <v>0</v>
      </c>
      <c r="BI64" s="138">
        <v>0</v>
      </c>
      <c r="BJ64" s="138">
        <v>0</v>
      </c>
      <c r="BK64" s="138">
        <v>0</v>
      </c>
      <c r="BL64" s="138">
        <v>0</v>
      </c>
      <c r="BM64" s="138">
        <v>0</v>
      </c>
      <c r="BN64" s="138">
        <v>0</v>
      </c>
      <c r="BO64" s="138">
        <v>0</v>
      </c>
      <c r="BP64" s="138">
        <v>0</v>
      </c>
      <c r="BQ64" s="138">
        <v>0</v>
      </c>
      <c r="BR64" s="138">
        <v>0</v>
      </c>
      <c r="BS64" s="138">
        <v>0</v>
      </c>
      <c r="BT64" s="138">
        <v>0</v>
      </c>
      <c r="BU64" s="138">
        <v>0</v>
      </c>
      <c r="BV64" s="138">
        <v>0</v>
      </c>
      <c r="BW64" s="138">
        <v>0</v>
      </c>
      <c r="BX64" s="138">
        <v>0</v>
      </c>
      <c r="BY64" s="138">
        <v>0</v>
      </c>
      <c r="BZ64" s="138">
        <v>0</v>
      </c>
      <c r="CA64" s="138">
        <v>0</v>
      </c>
      <c r="CB64" s="138">
        <v>0</v>
      </c>
      <c r="CC64" s="138">
        <v>0</v>
      </c>
      <c r="CD64" s="138">
        <v>0</v>
      </c>
      <c r="CE64" s="138">
        <v>0</v>
      </c>
      <c r="CF64" s="138">
        <v>0</v>
      </c>
      <c r="CG64" s="138">
        <v>0</v>
      </c>
      <c r="CH64" s="138">
        <v>0</v>
      </c>
      <c r="CI64" s="138">
        <v>0</v>
      </c>
      <c r="CJ64" s="138">
        <v>0</v>
      </c>
      <c r="CK64" s="138">
        <v>0</v>
      </c>
      <c r="CL64" s="138">
        <v>0</v>
      </c>
      <c r="CM64" s="138">
        <v>0</v>
      </c>
      <c r="CN64" s="138">
        <v>0</v>
      </c>
      <c r="CO64" s="138">
        <v>0</v>
      </c>
      <c r="CP64" s="138">
        <v>0</v>
      </c>
      <c r="CQ64" s="138" t="s">
        <v>71</v>
      </c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4"/>
      <c r="EH64" s="114"/>
      <c r="EI64" s="114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4"/>
      <c r="EY64" s="114"/>
      <c r="EZ64" s="114"/>
      <c r="FA64" s="114"/>
      <c r="FB64" s="114"/>
      <c r="FC64" s="114"/>
      <c r="FD64" s="114"/>
      <c r="FE64" s="114"/>
      <c r="FF64" s="114"/>
      <c r="FG64" s="114"/>
      <c r="FH64" s="114"/>
      <c r="FI64" s="114"/>
      <c r="FJ64" s="114"/>
      <c r="FK64" s="114"/>
      <c r="FL64" s="114"/>
      <c r="FM64" s="114"/>
      <c r="FN64" s="114"/>
      <c r="FO64" s="114"/>
      <c r="FP64" s="114"/>
      <c r="FQ64" s="114"/>
      <c r="FR64" s="114"/>
      <c r="FS64" s="114"/>
      <c r="FT64" s="114"/>
    </row>
    <row r="65" spans="1:176" s="21" customFormat="1" ht="43.5" customHeight="1" outlineLevel="1" x14ac:dyDescent="0.25">
      <c r="A65" s="157" t="s">
        <v>163</v>
      </c>
      <c r="B65" s="158" t="s">
        <v>56</v>
      </c>
      <c r="C65" s="159" t="s">
        <v>70</v>
      </c>
      <c r="D65" s="159" t="s">
        <v>71</v>
      </c>
      <c r="E65" s="159" t="s">
        <v>71</v>
      </c>
      <c r="F65" s="159" t="s">
        <v>71</v>
      </c>
      <c r="G65" s="159" t="s">
        <v>71</v>
      </c>
      <c r="H65" s="138" t="s">
        <v>71</v>
      </c>
      <c r="I65" s="138" t="s">
        <v>71</v>
      </c>
      <c r="J65" s="138" t="s">
        <v>71</v>
      </c>
      <c r="K65" s="138" t="s">
        <v>71</v>
      </c>
      <c r="L65" s="138" t="s">
        <v>71</v>
      </c>
      <c r="M65" s="138" t="s">
        <v>71</v>
      </c>
      <c r="N65" s="138">
        <v>0</v>
      </c>
      <c r="O65" s="138">
        <v>0</v>
      </c>
      <c r="P65" s="138" t="s">
        <v>71</v>
      </c>
      <c r="Q65" s="138" t="s">
        <v>71</v>
      </c>
      <c r="R65" s="138" t="s">
        <v>71</v>
      </c>
      <c r="S65" s="138" t="s">
        <v>71</v>
      </c>
      <c r="T65" s="138">
        <v>0</v>
      </c>
      <c r="U65" s="138">
        <v>0</v>
      </c>
      <c r="V65" s="138">
        <v>0</v>
      </c>
      <c r="W65" s="138">
        <v>0</v>
      </c>
      <c r="X65" s="138">
        <v>0</v>
      </c>
      <c r="Y65" s="138">
        <v>0</v>
      </c>
      <c r="Z65" s="138">
        <v>0</v>
      </c>
      <c r="AA65" s="138">
        <v>0</v>
      </c>
      <c r="AB65" s="138">
        <v>0</v>
      </c>
      <c r="AC65" s="138">
        <v>0</v>
      </c>
      <c r="AD65" s="138">
        <v>0</v>
      </c>
      <c r="AE65" s="138">
        <v>0</v>
      </c>
      <c r="AF65" s="138">
        <v>0</v>
      </c>
      <c r="AG65" s="138">
        <v>0</v>
      </c>
      <c r="AH65" s="138">
        <v>0</v>
      </c>
      <c r="AI65" s="138">
        <v>0</v>
      </c>
      <c r="AJ65" s="138">
        <v>0</v>
      </c>
      <c r="AK65" s="138">
        <v>0</v>
      </c>
      <c r="AL65" s="138">
        <v>0</v>
      </c>
      <c r="AM65" s="138">
        <v>0</v>
      </c>
      <c r="AN65" s="138">
        <v>0</v>
      </c>
      <c r="AO65" s="138">
        <v>0</v>
      </c>
      <c r="AP65" s="138">
        <v>0</v>
      </c>
      <c r="AQ65" s="138">
        <v>0</v>
      </c>
      <c r="AR65" s="138">
        <v>0</v>
      </c>
      <c r="AS65" s="138">
        <v>0</v>
      </c>
      <c r="AT65" s="138">
        <v>0</v>
      </c>
      <c r="AU65" s="138">
        <v>0</v>
      </c>
      <c r="AV65" s="138">
        <v>0</v>
      </c>
      <c r="AW65" s="138">
        <v>0</v>
      </c>
      <c r="AX65" s="138">
        <v>0</v>
      </c>
      <c r="AY65" s="138">
        <v>0</v>
      </c>
      <c r="AZ65" s="138">
        <v>0</v>
      </c>
      <c r="BA65" s="138">
        <v>0</v>
      </c>
      <c r="BB65" s="138">
        <v>0</v>
      </c>
      <c r="BC65" s="138">
        <v>0</v>
      </c>
      <c r="BD65" s="138">
        <v>0</v>
      </c>
      <c r="BE65" s="138">
        <v>0</v>
      </c>
      <c r="BF65" s="138">
        <v>0</v>
      </c>
      <c r="BG65" s="138">
        <v>0</v>
      </c>
      <c r="BH65" s="138">
        <v>0</v>
      </c>
      <c r="BI65" s="138">
        <v>0</v>
      </c>
      <c r="BJ65" s="138">
        <v>0</v>
      </c>
      <c r="BK65" s="138">
        <v>0</v>
      </c>
      <c r="BL65" s="138">
        <v>0</v>
      </c>
      <c r="BM65" s="138">
        <v>0</v>
      </c>
      <c r="BN65" s="138">
        <v>0</v>
      </c>
      <c r="BO65" s="138">
        <v>0</v>
      </c>
      <c r="BP65" s="138">
        <v>0</v>
      </c>
      <c r="BQ65" s="138">
        <v>0</v>
      </c>
      <c r="BR65" s="138">
        <v>0</v>
      </c>
      <c r="BS65" s="138">
        <v>0</v>
      </c>
      <c r="BT65" s="138">
        <v>0</v>
      </c>
      <c r="BU65" s="138">
        <v>0</v>
      </c>
      <c r="BV65" s="138">
        <v>0</v>
      </c>
      <c r="BW65" s="138">
        <v>0</v>
      </c>
      <c r="BX65" s="138">
        <v>0</v>
      </c>
      <c r="BY65" s="138">
        <v>0</v>
      </c>
      <c r="BZ65" s="138">
        <v>0</v>
      </c>
      <c r="CA65" s="138">
        <v>0</v>
      </c>
      <c r="CB65" s="138">
        <v>0</v>
      </c>
      <c r="CC65" s="138">
        <v>0</v>
      </c>
      <c r="CD65" s="138">
        <v>0</v>
      </c>
      <c r="CE65" s="138">
        <v>0</v>
      </c>
      <c r="CF65" s="138">
        <v>0</v>
      </c>
      <c r="CG65" s="138">
        <v>0</v>
      </c>
      <c r="CH65" s="138">
        <v>0</v>
      </c>
      <c r="CI65" s="138">
        <v>0</v>
      </c>
      <c r="CJ65" s="138">
        <v>0</v>
      </c>
      <c r="CK65" s="138">
        <v>0</v>
      </c>
      <c r="CL65" s="138">
        <v>0</v>
      </c>
      <c r="CM65" s="138">
        <v>0</v>
      </c>
      <c r="CN65" s="138">
        <v>0</v>
      </c>
      <c r="CO65" s="138">
        <v>0</v>
      </c>
      <c r="CP65" s="138">
        <v>0</v>
      </c>
      <c r="CQ65" s="138" t="s">
        <v>71</v>
      </c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114"/>
      <c r="ED65" s="114"/>
      <c r="EE65" s="114"/>
      <c r="EF65" s="114"/>
      <c r="EG65" s="114"/>
      <c r="EH65" s="114"/>
      <c r="EI65" s="114"/>
      <c r="EJ65" s="114"/>
      <c r="EK65" s="114"/>
      <c r="EL65" s="114"/>
      <c r="EM65" s="114"/>
      <c r="EN65" s="114"/>
      <c r="EO65" s="114"/>
      <c r="EP65" s="114"/>
      <c r="EQ65" s="114"/>
      <c r="ER65" s="114"/>
      <c r="ES65" s="114"/>
      <c r="ET65" s="114"/>
      <c r="EU65" s="114"/>
      <c r="EV65" s="114"/>
      <c r="EW65" s="114"/>
      <c r="EX65" s="114"/>
      <c r="EY65" s="114"/>
      <c r="EZ65" s="114"/>
      <c r="FA65" s="114"/>
      <c r="FB65" s="114"/>
      <c r="FC65" s="114"/>
      <c r="FD65" s="114"/>
      <c r="FE65" s="114"/>
      <c r="FF65" s="114"/>
      <c r="FG65" s="114"/>
      <c r="FH65" s="114"/>
      <c r="FI65" s="114"/>
      <c r="FJ65" s="114"/>
      <c r="FK65" s="114"/>
      <c r="FL65" s="114"/>
      <c r="FM65" s="114"/>
      <c r="FN65" s="114"/>
      <c r="FO65" s="114"/>
      <c r="FP65" s="114"/>
      <c r="FQ65" s="114"/>
      <c r="FR65" s="114"/>
      <c r="FS65" s="114"/>
      <c r="FT65" s="114"/>
    </row>
    <row r="66" spans="1:176" s="21" customFormat="1" ht="32.25" customHeight="1" outlineLevel="1" x14ac:dyDescent="0.25">
      <c r="A66" s="157" t="s">
        <v>164</v>
      </c>
      <c r="B66" s="158" t="s">
        <v>57</v>
      </c>
      <c r="C66" s="159" t="s">
        <v>70</v>
      </c>
      <c r="D66" s="159" t="s">
        <v>71</v>
      </c>
      <c r="E66" s="159" t="s">
        <v>71</v>
      </c>
      <c r="F66" s="159" t="s">
        <v>71</v>
      </c>
      <c r="G66" s="159" t="s">
        <v>71</v>
      </c>
      <c r="H66" s="138" t="s">
        <v>71</v>
      </c>
      <c r="I66" s="138" t="s">
        <v>71</v>
      </c>
      <c r="J66" s="138" t="s">
        <v>71</v>
      </c>
      <c r="K66" s="138" t="s">
        <v>71</v>
      </c>
      <c r="L66" s="138" t="s">
        <v>71</v>
      </c>
      <c r="M66" s="138" t="s">
        <v>71</v>
      </c>
      <c r="N66" s="138">
        <v>0</v>
      </c>
      <c r="O66" s="138">
        <v>0</v>
      </c>
      <c r="P66" s="138" t="s">
        <v>71</v>
      </c>
      <c r="Q66" s="138" t="s">
        <v>71</v>
      </c>
      <c r="R66" s="138" t="s">
        <v>71</v>
      </c>
      <c r="S66" s="138" t="s">
        <v>71</v>
      </c>
      <c r="T66" s="138">
        <v>0</v>
      </c>
      <c r="U66" s="138">
        <v>0</v>
      </c>
      <c r="V66" s="138">
        <v>0</v>
      </c>
      <c r="W66" s="138">
        <v>0</v>
      </c>
      <c r="X66" s="138">
        <v>0</v>
      </c>
      <c r="Y66" s="138">
        <v>0</v>
      </c>
      <c r="Z66" s="138">
        <v>0</v>
      </c>
      <c r="AA66" s="138">
        <v>0</v>
      </c>
      <c r="AB66" s="138">
        <v>0</v>
      </c>
      <c r="AC66" s="138">
        <v>0</v>
      </c>
      <c r="AD66" s="138">
        <v>0</v>
      </c>
      <c r="AE66" s="138">
        <v>0</v>
      </c>
      <c r="AF66" s="138">
        <v>0</v>
      </c>
      <c r="AG66" s="138">
        <v>0</v>
      </c>
      <c r="AH66" s="138">
        <v>0</v>
      </c>
      <c r="AI66" s="138">
        <v>0</v>
      </c>
      <c r="AJ66" s="138">
        <v>0</v>
      </c>
      <c r="AK66" s="138">
        <v>0</v>
      </c>
      <c r="AL66" s="138">
        <v>0</v>
      </c>
      <c r="AM66" s="138">
        <v>0</v>
      </c>
      <c r="AN66" s="138">
        <v>0</v>
      </c>
      <c r="AO66" s="138">
        <v>0</v>
      </c>
      <c r="AP66" s="138">
        <v>0</v>
      </c>
      <c r="AQ66" s="138">
        <v>0</v>
      </c>
      <c r="AR66" s="138">
        <v>0</v>
      </c>
      <c r="AS66" s="138">
        <v>0</v>
      </c>
      <c r="AT66" s="138">
        <v>0</v>
      </c>
      <c r="AU66" s="138">
        <v>0</v>
      </c>
      <c r="AV66" s="138">
        <v>0</v>
      </c>
      <c r="AW66" s="138">
        <v>0</v>
      </c>
      <c r="AX66" s="138">
        <v>0</v>
      </c>
      <c r="AY66" s="138">
        <v>0</v>
      </c>
      <c r="AZ66" s="138">
        <v>0</v>
      </c>
      <c r="BA66" s="138">
        <v>0</v>
      </c>
      <c r="BB66" s="138">
        <v>0</v>
      </c>
      <c r="BC66" s="138">
        <v>0</v>
      </c>
      <c r="BD66" s="138">
        <v>0</v>
      </c>
      <c r="BE66" s="138">
        <v>0</v>
      </c>
      <c r="BF66" s="138">
        <v>0</v>
      </c>
      <c r="BG66" s="138">
        <v>0</v>
      </c>
      <c r="BH66" s="138">
        <v>0</v>
      </c>
      <c r="BI66" s="138">
        <v>0</v>
      </c>
      <c r="BJ66" s="138">
        <v>0</v>
      </c>
      <c r="BK66" s="138">
        <v>0</v>
      </c>
      <c r="BL66" s="138">
        <v>0</v>
      </c>
      <c r="BM66" s="138">
        <v>0</v>
      </c>
      <c r="BN66" s="138">
        <v>0</v>
      </c>
      <c r="BO66" s="138">
        <v>0</v>
      </c>
      <c r="BP66" s="138">
        <v>0</v>
      </c>
      <c r="BQ66" s="138">
        <v>0</v>
      </c>
      <c r="BR66" s="138">
        <v>0</v>
      </c>
      <c r="BS66" s="138">
        <v>0</v>
      </c>
      <c r="BT66" s="138">
        <v>0</v>
      </c>
      <c r="BU66" s="138">
        <v>0</v>
      </c>
      <c r="BV66" s="138">
        <v>0</v>
      </c>
      <c r="BW66" s="138">
        <v>0</v>
      </c>
      <c r="BX66" s="138">
        <v>0</v>
      </c>
      <c r="BY66" s="138">
        <v>0</v>
      </c>
      <c r="BZ66" s="138">
        <v>0</v>
      </c>
      <c r="CA66" s="138">
        <v>0</v>
      </c>
      <c r="CB66" s="138">
        <v>0</v>
      </c>
      <c r="CC66" s="138">
        <v>0</v>
      </c>
      <c r="CD66" s="138">
        <v>0</v>
      </c>
      <c r="CE66" s="138">
        <v>0</v>
      </c>
      <c r="CF66" s="138">
        <v>0</v>
      </c>
      <c r="CG66" s="138">
        <v>0</v>
      </c>
      <c r="CH66" s="138">
        <v>0</v>
      </c>
      <c r="CI66" s="138">
        <v>0</v>
      </c>
      <c r="CJ66" s="138">
        <v>0</v>
      </c>
      <c r="CK66" s="138">
        <v>0</v>
      </c>
      <c r="CL66" s="138">
        <v>0</v>
      </c>
      <c r="CM66" s="138">
        <v>0</v>
      </c>
      <c r="CN66" s="138">
        <v>0</v>
      </c>
      <c r="CO66" s="138">
        <v>0</v>
      </c>
      <c r="CP66" s="138">
        <v>0</v>
      </c>
      <c r="CQ66" s="138" t="s">
        <v>71</v>
      </c>
      <c r="CR66" s="114"/>
      <c r="CS66" s="114"/>
      <c r="CT66" s="114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4"/>
      <c r="EG66" s="114"/>
      <c r="EH66" s="114"/>
      <c r="EI66" s="114"/>
      <c r="EJ66" s="114"/>
      <c r="EK66" s="114"/>
      <c r="EL66" s="114"/>
      <c r="EM66" s="114"/>
      <c r="EN66" s="114"/>
      <c r="EO66" s="114"/>
      <c r="EP66" s="114"/>
      <c r="EQ66" s="114"/>
      <c r="ER66" s="114"/>
      <c r="ES66" s="114"/>
      <c r="ET66" s="114"/>
      <c r="EU66" s="114"/>
      <c r="EV66" s="114"/>
      <c r="EW66" s="114"/>
      <c r="EX66" s="114"/>
      <c r="EY66" s="114"/>
      <c r="EZ66" s="114"/>
      <c r="FA66" s="114"/>
      <c r="FB66" s="114"/>
      <c r="FC66" s="114"/>
      <c r="FD66" s="114"/>
      <c r="FE66" s="114"/>
      <c r="FF66" s="114"/>
      <c r="FG66" s="114"/>
      <c r="FH66" s="114"/>
      <c r="FI66" s="114"/>
      <c r="FJ66" s="114"/>
      <c r="FK66" s="114"/>
      <c r="FL66" s="114"/>
      <c r="FM66" s="114"/>
      <c r="FN66" s="114"/>
      <c r="FO66" s="114"/>
      <c r="FP66" s="114"/>
      <c r="FQ66" s="114"/>
      <c r="FR66" s="114"/>
      <c r="FS66" s="114"/>
      <c r="FT66" s="114"/>
    </row>
    <row r="67" spans="1:176" s="21" customFormat="1" ht="32.25" customHeight="1" outlineLevel="1" x14ac:dyDescent="0.25">
      <c r="A67" s="157" t="s">
        <v>165</v>
      </c>
      <c r="B67" s="158" t="s">
        <v>58</v>
      </c>
      <c r="C67" s="159" t="s">
        <v>70</v>
      </c>
      <c r="D67" s="159" t="s">
        <v>71</v>
      </c>
      <c r="E67" s="159" t="s">
        <v>71</v>
      </c>
      <c r="F67" s="159" t="s">
        <v>71</v>
      </c>
      <c r="G67" s="159" t="s">
        <v>71</v>
      </c>
      <c r="H67" s="138" t="s">
        <v>71</v>
      </c>
      <c r="I67" s="138" t="s">
        <v>71</v>
      </c>
      <c r="J67" s="138" t="s">
        <v>71</v>
      </c>
      <c r="K67" s="138" t="s">
        <v>71</v>
      </c>
      <c r="L67" s="138" t="s">
        <v>71</v>
      </c>
      <c r="M67" s="138" t="s">
        <v>71</v>
      </c>
      <c r="N67" s="138">
        <v>0</v>
      </c>
      <c r="O67" s="138">
        <v>0</v>
      </c>
      <c r="P67" s="138" t="s">
        <v>71</v>
      </c>
      <c r="Q67" s="138" t="s">
        <v>71</v>
      </c>
      <c r="R67" s="138" t="s">
        <v>71</v>
      </c>
      <c r="S67" s="138" t="s">
        <v>71</v>
      </c>
      <c r="T67" s="138">
        <v>0</v>
      </c>
      <c r="U67" s="138">
        <v>0</v>
      </c>
      <c r="V67" s="138">
        <v>0</v>
      </c>
      <c r="W67" s="138">
        <v>0</v>
      </c>
      <c r="X67" s="138">
        <v>0</v>
      </c>
      <c r="Y67" s="138">
        <v>0</v>
      </c>
      <c r="Z67" s="138">
        <v>0</v>
      </c>
      <c r="AA67" s="138">
        <v>0</v>
      </c>
      <c r="AB67" s="138">
        <v>0</v>
      </c>
      <c r="AC67" s="138">
        <v>0</v>
      </c>
      <c r="AD67" s="138">
        <v>0</v>
      </c>
      <c r="AE67" s="138">
        <v>0</v>
      </c>
      <c r="AF67" s="138">
        <v>0</v>
      </c>
      <c r="AG67" s="138">
        <v>0</v>
      </c>
      <c r="AH67" s="138">
        <v>0</v>
      </c>
      <c r="AI67" s="138">
        <v>0</v>
      </c>
      <c r="AJ67" s="138">
        <v>0</v>
      </c>
      <c r="AK67" s="138">
        <v>0</v>
      </c>
      <c r="AL67" s="138">
        <v>0</v>
      </c>
      <c r="AM67" s="138">
        <v>0</v>
      </c>
      <c r="AN67" s="138">
        <v>0</v>
      </c>
      <c r="AO67" s="138">
        <v>0</v>
      </c>
      <c r="AP67" s="138">
        <v>0</v>
      </c>
      <c r="AQ67" s="138">
        <v>0</v>
      </c>
      <c r="AR67" s="138">
        <v>0</v>
      </c>
      <c r="AS67" s="138">
        <v>0</v>
      </c>
      <c r="AT67" s="138">
        <v>0</v>
      </c>
      <c r="AU67" s="138">
        <v>0</v>
      </c>
      <c r="AV67" s="138">
        <v>0</v>
      </c>
      <c r="AW67" s="138">
        <v>0</v>
      </c>
      <c r="AX67" s="138">
        <v>0</v>
      </c>
      <c r="AY67" s="138">
        <v>0</v>
      </c>
      <c r="AZ67" s="138">
        <v>0</v>
      </c>
      <c r="BA67" s="138">
        <v>0</v>
      </c>
      <c r="BB67" s="138">
        <v>0</v>
      </c>
      <c r="BC67" s="138">
        <v>0</v>
      </c>
      <c r="BD67" s="138">
        <v>0</v>
      </c>
      <c r="BE67" s="138">
        <v>0</v>
      </c>
      <c r="BF67" s="138">
        <v>0</v>
      </c>
      <c r="BG67" s="138">
        <v>0</v>
      </c>
      <c r="BH67" s="138">
        <v>0</v>
      </c>
      <c r="BI67" s="138">
        <v>0</v>
      </c>
      <c r="BJ67" s="138">
        <v>0</v>
      </c>
      <c r="BK67" s="138">
        <v>0</v>
      </c>
      <c r="BL67" s="138">
        <v>0</v>
      </c>
      <c r="BM67" s="138">
        <v>0</v>
      </c>
      <c r="BN67" s="138">
        <v>0</v>
      </c>
      <c r="BO67" s="138">
        <v>0</v>
      </c>
      <c r="BP67" s="138">
        <v>0</v>
      </c>
      <c r="BQ67" s="138">
        <v>0</v>
      </c>
      <c r="BR67" s="138">
        <v>0</v>
      </c>
      <c r="BS67" s="138">
        <v>0</v>
      </c>
      <c r="BT67" s="138">
        <v>0</v>
      </c>
      <c r="BU67" s="138">
        <v>0</v>
      </c>
      <c r="BV67" s="138">
        <v>0</v>
      </c>
      <c r="BW67" s="138">
        <v>0</v>
      </c>
      <c r="BX67" s="138">
        <v>0</v>
      </c>
      <c r="BY67" s="138">
        <v>0</v>
      </c>
      <c r="BZ67" s="138">
        <v>0</v>
      </c>
      <c r="CA67" s="138">
        <v>0</v>
      </c>
      <c r="CB67" s="138">
        <v>0</v>
      </c>
      <c r="CC67" s="138">
        <v>0</v>
      </c>
      <c r="CD67" s="138">
        <v>0</v>
      </c>
      <c r="CE67" s="138">
        <v>0</v>
      </c>
      <c r="CF67" s="138">
        <v>0</v>
      </c>
      <c r="CG67" s="138">
        <v>0</v>
      </c>
      <c r="CH67" s="138">
        <v>0</v>
      </c>
      <c r="CI67" s="138">
        <v>0</v>
      </c>
      <c r="CJ67" s="138">
        <v>0</v>
      </c>
      <c r="CK67" s="138">
        <v>0</v>
      </c>
      <c r="CL67" s="138">
        <v>0</v>
      </c>
      <c r="CM67" s="138">
        <v>0</v>
      </c>
      <c r="CN67" s="138">
        <v>0</v>
      </c>
      <c r="CO67" s="138">
        <v>0</v>
      </c>
      <c r="CP67" s="138">
        <v>0</v>
      </c>
      <c r="CQ67" s="138" t="s">
        <v>71</v>
      </c>
      <c r="CR67" s="114"/>
      <c r="CS67" s="114"/>
      <c r="CT67" s="114"/>
      <c r="CU67" s="114"/>
      <c r="CV67" s="114"/>
      <c r="CW67" s="114"/>
      <c r="CX67" s="114"/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4"/>
      <c r="DT67" s="114"/>
      <c r="DU67" s="114"/>
      <c r="DV67" s="114"/>
      <c r="DW67" s="114"/>
      <c r="DX67" s="114"/>
      <c r="DY67" s="114"/>
      <c r="DZ67" s="114"/>
      <c r="EA67" s="114"/>
      <c r="EB67" s="114"/>
      <c r="EC67" s="114"/>
      <c r="ED67" s="114"/>
      <c r="EE67" s="114"/>
      <c r="EF67" s="114"/>
      <c r="EG67" s="114"/>
      <c r="EH67" s="114"/>
      <c r="EI67" s="114"/>
      <c r="EJ67" s="114"/>
      <c r="EK67" s="114"/>
      <c r="EL67" s="114"/>
      <c r="EM67" s="114"/>
      <c r="EN67" s="114"/>
      <c r="EO67" s="114"/>
      <c r="EP67" s="114"/>
      <c r="EQ67" s="114"/>
      <c r="ER67" s="114"/>
      <c r="ES67" s="114"/>
      <c r="ET67" s="114"/>
      <c r="EU67" s="114"/>
      <c r="EV67" s="114"/>
      <c r="EW67" s="114"/>
      <c r="EX67" s="114"/>
      <c r="EY67" s="114"/>
      <c r="EZ67" s="114"/>
      <c r="FA67" s="114"/>
      <c r="FB67" s="114"/>
      <c r="FC67" s="114"/>
      <c r="FD67" s="114"/>
      <c r="FE67" s="114"/>
      <c r="FF67" s="114"/>
      <c r="FG67" s="114"/>
      <c r="FH67" s="114"/>
      <c r="FI67" s="114"/>
      <c r="FJ67" s="114"/>
      <c r="FK67" s="114"/>
      <c r="FL67" s="114"/>
      <c r="FM67" s="114"/>
      <c r="FN67" s="114"/>
      <c r="FO67" s="114"/>
      <c r="FP67" s="114"/>
      <c r="FQ67" s="114"/>
      <c r="FR67" s="114"/>
      <c r="FS67" s="114"/>
      <c r="FT67" s="114"/>
    </row>
    <row r="68" spans="1:176" s="120" customFormat="1" ht="44.25" customHeight="1" outlineLevel="1" x14ac:dyDescent="0.25">
      <c r="A68" s="157" t="s">
        <v>166</v>
      </c>
      <c r="B68" s="158" t="s">
        <v>59</v>
      </c>
      <c r="C68" s="159" t="s">
        <v>70</v>
      </c>
      <c r="D68" s="159" t="s">
        <v>71</v>
      </c>
      <c r="E68" s="159" t="s">
        <v>71</v>
      </c>
      <c r="F68" s="159" t="s">
        <v>71</v>
      </c>
      <c r="G68" s="159" t="s">
        <v>71</v>
      </c>
      <c r="H68" s="138" t="s">
        <v>71</v>
      </c>
      <c r="I68" s="138" t="s">
        <v>71</v>
      </c>
      <c r="J68" s="138" t="s">
        <v>71</v>
      </c>
      <c r="K68" s="160" t="s">
        <v>71</v>
      </c>
      <c r="L68" s="160" t="s">
        <v>71</v>
      </c>
      <c r="M68" s="160" t="s">
        <v>71</v>
      </c>
      <c r="N68" s="160">
        <v>0</v>
      </c>
      <c r="O68" s="160">
        <v>0</v>
      </c>
      <c r="P68" s="138" t="s">
        <v>71</v>
      </c>
      <c r="Q68" s="138" t="s">
        <v>71</v>
      </c>
      <c r="R68" s="138" t="s">
        <v>71</v>
      </c>
      <c r="S68" s="138" t="s">
        <v>71</v>
      </c>
      <c r="T68" s="138">
        <v>0</v>
      </c>
      <c r="U68" s="138">
        <v>0</v>
      </c>
      <c r="V68" s="138">
        <v>0</v>
      </c>
      <c r="W68" s="138">
        <v>0</v>
      </c>
      <c r="X68" s="138">
        <v>0</v>
      </c>
      <c r="Y68" s="138">
        <v>0</v>
      </c>
      <c r="Z68" s="138">
        <v>0</v>
      </c>
      <c r="AA68" s="138">
        <v>0</v>
      </c>
      <c r="AB68" s="138">
        <v>0</v>
      </c>
      <c r="AC68" s="138">
        <v>0</v>
      </c>
      <c r="AD68" s="138">
        <v>0</v>
      </c>
      <c r="AE68" s="138">
        <v>0</v>
      </c>
      <c r="AF68" s="138">
        <v>0</v>
      </c>
      <c r="AG68" s="138">
        <v>0</v>
      </c>
      <c r="AH68" s="138">
        <v>0</v>
      </c>
      <c r="AI68" s="138">
        <v>0</v>
      </c>
      <c r="AJ68" s="138">
        <v>0</v>
      </c>
      <c r="AK68" s="138">
        <v>0</v>
      </c>
      <c r="AL68" s="138">
        <v>0</v>
      </c>
      <c r="AM68" s="138">
        <v>0</v>
      </c>
      <c r="AN68" s="138">
        <v>0</v>
      </c>
      <c r="AO68" s="138">
        <v>0</v>
      </c>
      <c r="AP68" s="138">
        <v>0</v>
      </c>
      <c r="AQ68" s="138">
        <v>0</v>
      </c>
      <c r="AR68" s="138">
        <v>0</v>
      </c>
      <c r="AS68" s="138">
        <v>0</v>
      </c>
      <c r="AT68" s="138">
        <v>0</v>
      </c>
      <c r="AU68" s="138">
        <v>0</v>
      </c>
      <c r="AV68" s="138">
        <v>0</v>
      </c>
      <c r="AW68" s="138">
        <v>0</v>
      </c>
      <c r="AX68" s="138">
        <v>0</v>
      </c>
      <c r="AY68" s="138">
        <v>0</v>
      </c>
      <c r="AZ68" s="138">
        <v>0</v>
      </c>
      <c r="BA68" s="138">
        <v>0</v>
      </c>
      <c r="BB68" s="138">
        <v>0</v>
      </c>
      <c r="BC68" s="138">
        <v>0</v>
      </c>
      <c r="BD68" s="138">
        <v>0</v>
      </c>
      <c r="BE68" s="138">
        <v>0</v>
      </c>
      <c r="BF68" s="138">
        <v>0</v>
      </c>
      <c r="BG68" s="138">
        <v>0</v>
      </c>
      <c r="BH68" s="138">
        <v>0</v>
      </c>
      <c r="BI68" s="138">
        <v>0</v>
      </c>
      <c r="BJ68" s="138">
        <v>0</v>
      </c>
      <c r="BK68" s="138">
        <v>0</v>
      </c>
      <c r="BL68" s="138">
        <v>0</v>
      </c>
      <c r="BM68" s="138">
        <v>0</v>
      </c>
      <c r="BN68" s="138">
        <v>0</v>
      </c>
      <c r="BO68" s="138">
        <v>0</v>
      </c>
      <c r="BP68" s="138">
        <v>0</v>
      </c>
      <c r="BQ68" s="138">
        <v>0</v>
      </c>
      <c r="BR68" s="138">
        <v>0</v>
      </c>
      <c r="BS68" s="138">
        <v>0</v>
      </c>
      <c r="BT68" s="138">
        <v>0</v>
      </c>
      <c r="BU68" s="138">
        <v>0</v>
      </c>
      <c r="BV68" s="138">
        <v>0</v>
      </c>
      <c r="BW68" s="138">
        <v>0</v>
      </c>
      <c r="BX68" s="138">
        <v>0</v>
      </c>
      <c r="BY68" s="138">
        <v>0</v>
      </c>
      <c r="BZ68" s="138">
        <v>0</v>
      </c>
      <c r="CA68" s="138">
        <v>0</v>
      </c>
      <c r="CB68" s="138">
        <v>0</v>
      </c>
      <c r="CC68" s="138">
        <v>0</v>
      </c>
      <c r="CD68" s="138">
        <v>0</v>
      </c>
      <c r="CE68" s="138">
        <v>0</v>
      </c>
      <c r="CF68" s="138">
        <v>0</v>
      </c>
      <c r="CG68" s="138">
        <v>0</v>
      </c>
      <c r="CH68" s="138">
        <v>0</v>
      </c>
      <c r="CI68" s="138">
        <v>0</v>
      </c>
      <c r="CJ68" s="138">
        <v>0</v>
      </c>
      <c r="CK68" s="138">
        <v>0</v>
      </c>
      <c r="CL68" s="138">
        <v>0</v>
      </c>
      <c r="CM68" s="138">
        <v>0</v>
      </c>
      <c r="CN68" s="138">
        <v>0</v>
      </c>
      <c r="CO68" s="138">
        <v>0</v>
      </c>
      <c r="CP68" s="138">
        <v>0</v>
      </c>
      <c r="CQ68" s="138" t="s">
        <v>71</v>
      </c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</row>
    <row r="69" spans="1:176" s="21" customFormat="1" ht="43.5" customHeight="1" outlineLevel="1" x14ac:dyDescent="0.25">
      <c r="A69" s="156" t="s">
        <v>167</v>
      </c>
      <c r="B69" s="136" t="s">
        <v>60</v>
      </c>
      <c r="C69" s="159" t="s">
        <v>70</v>
      </c>
      <c r="D69" s="159" t="s">
        <v>71</v>
      </c>
      <c r="E69" s="159" t="s">
        <v>71</v>
      </c>
      <c r="F69" s="159" t="s">
        <v>71</v>
      </c>
      <c r="G69" s="159" t="s">
        <v>71</v>
      </c>
      <c r="H69" s="138" t="s">
        <v>71</v>
      </c>
      <c r="I69" s="138" t="s">
        <v>71</v>
      </c>
      <c r="J69" s="138" t="s">
        <v>71</v>
      </c>
      <c r="K69" s="138" t="s">
        <v>71</v>
      </c>
      <c r="L69" s="138" t="s">
        <v>71</v>
      </c>
      <c r="M69" s="138" t="s">
        <v>71</v>
      </c>
      <c r="N69" s="160">
        <v>0</v>
      </c>
      <c r="O69" s="160">
        <v>0</v>
      </c>
      <c r="P69" s="138" t="s">
        <v>71</v>
      </c>
      <c r="Q69" s="138" t="s">
        <v>71</v>
      </c>
      <c r="R69" s="138" t="s">
        <v>71</v>
      </c>
      <c r="S69" s="138" t="s">
        <v>71</v>
      </c>
      <c r="T69" s="138">
        <v>0</v>
      </c>
      <c r="U69" s="138">
        <v>0</v>
      </c>
      <c r="V69" s="138">
        <v>0</v>
      </c>
      <c r="W69" s="138">
        <v>0</v>
      </c>
      <c r="X69" s="138">
        <v>0</v>
      </c>
      <c r="Y69" s="138">
        <v>0</v>
      </c>
      <c r="Z69" s="138">
        <v>0</v>
      </c>
      <c r="AA69" s="138">
        <v>0</v>
      </c>
      <c r="AB69" s="138">
        <v>0</v>
      </c>
      <c r="AC69" s="138">
        <v>0</v>
      </c>
      <c r="AD69" s="138">
        <v>0</v>
      </c>
      <c r="AE69" s="138">
        <v>0</v>
      </c>
      <c r="AF69" s="138">
        <v>0</v>
      </c>
      <c r="AG69" s="138">
        <v>0</v>
      </c>
      <c r="AH69" s="138">
        <v>0</v>
      </c>
      <c r="AI69" s="138">
        <v>0</v>
      </c>
      <c r="AJ69" s="138">
        <v>0</v>
      </c>
      <c r="AK69" s="138">
        <v>0</v>
      </c>
      <c r="AL69" s="138">
        <v>0</v>
      </c>
      <c r="AM69" s="138">
        <v>0</v>
      </c>
      <c r="AN69" s="138">
        <v>0</v>
      </c>
      <c r="AO69" s="138">
        <v>0</v>
      </c>
      <c r="AP69" s="138">
        <v>0</v>
      </c>
      <c r="AQ69" s="138">
        <v>0</v>
      </c>
      <c r="AR69" s="138">
        <v>0</v>
      </c>
      <c r="AS69" s="138">
        <v>0</v>
      </c>
      <c r="AT69" s="138">
        <v>0</v>
      </c>
      <c r="AU69" s="138">
        <v>0</v>
      </c>
      <c r="AV69" s="138">
        <v>0</v>
      </c>
      <c r="AW69" s="138">
        <v>0</v>
      </c>
      <c r="AX69" s="138">
        <v>0</v>
      </c>
      <c r="AY69" s="138">
        <v>0</v>
      </c>
      <c r="AZ69" s="138">
        <v>0</v>
      </c>
      <c r="BA69" s="138">
        <v>0</v>
      </c>
      <c r="BB69" s="138">
        <v>0</v>
      </c>
      <c r="BC69" s="138">
        <v>0</v>
      </c>
      <c r="BD69" s="138">
        <v>0</v>
      </c>
      <c r="BE69" s="138">
        <v>0</v>
      </c>
      <c r="BF69" s="138">
        <v>0</v>
      </c>
      <c r="BG69" s="138">
        <v>0</v>
      </c>
      <c r="BH69" s="138">
        <v>0</v>
      </c>
      <c r="BI69" s="138">
        <v>0</v>
      </c>
      <c r="BJ69" s="138">
        <v>0</v>
      </c>
      <c r="BK69" s="138">
        <v>0</v>
      </c>
      <c r="BL69" s="138">
        <v>0</v>
      </c>
      <c r="BM69" s="138">
        <v>0</v>
      </c>
      <c r="BN69" s="138">
        <v>0</v>
      </c>
      <c r="BO69" s="138">
        <v>0</v>
      </c>
      <c r="BP69" s="138">
        <v>0</v>
      </c>
      <c r="BQ69" s="138">
        <v>0</v>
      </c>
      <c r="BR69" s="138">
        <v>0</v>
      </c>
      <c r="BS69" s="138">
        <v>0</v>
      </c>
      <c r="BT69" s="138">
        <v>0</v>
      </c>
      <c r="BU69" s="138">
        <v>0</v>
      </c>
      <c r="BV69" s="138">
        <v>0</v>
      </c>
      <c r="BW69" s="138">
        <v>0</v>
      </c>
      <c r="BX69" s="138">
        <v>0</v>
      </c>
      <c r="BY69" s="138">
        <v>0</v>
      </c>
      <c r="BZ69" s="138">
        <v>0</v>
      </c>
      <c r="CA69" s="138">
        <v>0</v>
      </c>
      <c r="CB69" s="138">
        <v>0</v>
      </c>
      <c r="CC69" s="138">
        <v>0</v>
      </c>
      <c r="CD69" s="138">
        <v>0</v>
      </c>
      <c r="CE69" s="138">
        <v>0</v>
      </c>
      <c r="CF69" s="138">
        <v>0</v>
      </c>
      <c r="CG69" s="138">
        <v>0</v>
      </c>
      <c r="CH69" s="138">
        <v>0</v>
      </c>
      <c r="CI69" s="138">
        <v>0</v>
      </c>
      <c r="CJ69" s="138">
        <v>0</v>
      </c>
      <c r="CK69" s="138">
        <v>0</v>
      </c>
      <c r="CL69" s="138">
        <v>0</v>
      </c>
      <c r="CM69" s="138">
        <v>0</v>
      </c>
      <c r="CN69" s="138">
        <v>0</v>
      </c>
      <c r="CO69" s="138">
        <v>0</v>
      </c>
      <c r="CP69" s="138">
        <v>0</v>
      </c>
      <c r="CQ69" s="138" t="s">
        <v>71</v>
      </c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4"/>
      <c r="EH69" s="114"/>
      <c r="EI69" s="114"/>
      <c r="EJ69" s="114"/>
      <c r="EK69" s="114"/>
      <c r="EL69" s="114"/>
      <c r="EM69" s="114"/>
      <c r="EN69" s="114"/>
      <c r="EO69" s="114"/>
      <c r="EP69" s="114"/>
      <c r="EQ69" s="114"/>
      <c r="ER69" s="114"/>
      <c r="ES69" s="114"/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14"/>
      <c r="FH69" s="114"/>
      <c r="FI69" s="114"/>
      <c r="FJ69" s="114"/>
      <c r="FK69" s="114"/>
      <c r="FL69" s="114"/>
      <c r="FM69" s="114"/>
      <c r="FN69" s="114"/>
      <c r="FO69" s="114"/>
      <c r="FP69" s="114"/>
      <c r="FQ69" s="114"/>
      <c r="FR69" s="114"/>
      <c r="FS69" s="114"/>
      <c r="FT69" s="114"/>
    </row>
    <row r="70" spans="1:176" s="21" customFormat="1" ht="47.25" customHeight="1" outlineLevel="1" x14ac:dyDescent="0.25">
      <c r="A70" s="156" t="s">
        <v>168</v>
      </c>
      <c r="B70" s="136" t="s">
        <v>61</v>
      </c>
      <c r="C70" s="159" t="s">
        <v>70</v>
      </c>
      <c r="D70" s="159" t="s">
        <v>71</v>
      </c>
      <c r="E70" s="159" t="s">
        <v>71</v>
      </c>
      <c r="F70" s="159" t="s">
        <v>71</v>
      </c>
      <c r="G70" s="159" t="s">
        <v>71</v>
      </c>
      <c r="H70" s="138" t="s">
        <v>71</v>
      </c>
      <c r="I70" s="138" t="s">
        <v>71</v>
      </c>
      <c r="J70" s="138" t="s">
        <v>71</v>
      </c>
      <c r="K70" s="138" t="s">
        <v>71</v>
      </c>
      <c r="L70" s="138" t="s">
        <v>71</v>
      </c>
      <c r="M70" s="138" t="s">
        <v>71</v>
      </c>
      <c r="N70" s="160">
        <v>0</v>
      </c>
      <c r="O70" s="160">
        <v>0</v>
      </c>
      <c r="P70" s="138" t="s">
        <v>71</v>
      </c>
      <c r="Q70" s="138" t="s">
        <v>71</v>
      </c>
      <c r="R70" s="138" t="s">
        <v>71</v>
      </c>
      <c r="S70" s="138" t="s">
        <v>71</v>
      </c>
      <c r="T70" s="138">
        <v>0</v>
      </c>
      <c r="U70" s="138">
        <v>0</v>
      </c>
      <c r="V70" s="138">
        <v>0</v>
      </c>
      <c r="W70" s="138">
        <v>0</v>
      </c>
      <c r="X70" s="138">
        <v>0</v>
      </c>
      <c r="Y70" s="138">
        <v>0</v>
      </c>
      <c r="Z70" s="138">
        <v>0</v>
      </c>
      <c r="AA70" s="138">
        <v>0</v>
      </c>
      <c r="AB70" s="138">
        <v>0</v>
      </c>
      <c r="AC70" s="138">
        <v>0</v>
      </c>
      <c r="AD70" s="138">
        <v>0</v>
      </c>
      <c r="AE70" s="138">
        <v>0</v>
      </c>
      <c r="AF70" s="138">
        <v>0</v>
      </c>
      <c r="AG70" s="138">
        <v>0</v>
      </c>
      <c r="AH70" s="138">
        <v>0</v>
      </c>
      <c r="AI70" s="138">
        <v>0</v>
      </c>
      <c r="AJ70" s="138">
        <v>0</v>
      </c>
      <c r="AK70" s="138">
        <v>0</v>
      </c>
      <c r="AL70" s="138">
        <v>0</v>
      </c>
      <c r="AM70" s="138">
        <v>0</v>
      </c>
      <c r="AN70" s="138">
        <v>0</v>
      </c>
      <c r="AO70" s="138">
        <v>0</v>
      </c>
      <c r="AP70" s="138">
        <v>0</v>
      </c>
      <c r="AQ70" s="138">
        <v>0</v>
      </c>
      <c r="AR70" s="138">
        <v>0</v>
      </c>
      <c r="AS70" s="138">
        <v>0</v>
      </c>
      <c r="AT70" s="138">
        <v>0</v>
      </c>
      <c r="AU70" s="138">
        <v>0</v>
      </c>
      <c r="AV70" s="138">
        <v>0</v>
      </c>
      <c r="AW70" s="138">
        <v>0</v>
      </c>
      <c r="AX70" s="138">
        <v>0</v>
      </c>
      <c r="AY70" s="138">
        <v>0</v>
      </c>
      <c r="AZ70" s="138">
        <v>0</v>
      </c>
      <c r="BA70" s="138">
        <v>0</v>
      </c>
      <c r="BB70" s="138">
        <v>0</v>
      </c>
      <c r="BC70" s="138">
        <v>0</v>
      </c>
      <c r="BD70" s="138">
        <v>0</v>
      </c>
      <c r="BE70" s="138">
        <v>0</v>
      </c>
      <c r="BF70" s="138">
        <v>0</v>
      </c>
      <c r="BG70" s="138">
        <v>0</v>
      </c>
      <c r="BH70" s="138">
        <v>0</v>
      </c>
      <c r="BI70" s="138">
        <v>0</v>
      </c>
      <c r="BJ70" s="138">
        <v>0</v>
      </c>
      <c r="BK70" s="138">
        <v>0</v>
      </c>
      <c r="BL70" s="138">
        <v>0</v>
      </c>
      <c r="BM70" s="138">
        <v>0</v>
      </c>
      <c r="BN70" s="138">
        <v>0</v>
      </c>
      <c r="BO70" s="138">
        <v>0</v>
      </c>
      <c r="BP70" s="138">
        <v>0</v>
      </c>
      <c r="BQ70" s="138">
        <v>0</v>
      </c>
      <c r="BR70" s="138">
        <v>0</v>
      </c>
      <c r="BS70" s="138">
        <v>0</v>
      </c>
      <c r="BT70" s="138">
        <v>0</v>
      </c>
      <c r="BU70" s="138">
        <v>0</v>
      </c>
      <c r="BV70" s="138">
        <v>0</v>
      </c>
      <c r="BW70" s="138">
        <v>0</v>
      </c>
      <c r="BX70" s="138">
        <v>0</v>
      </c>
      <c r="BY70" s="138">
        <v>0</v>
      </c>
      <c r="BZ70" s="138">
        <v>0</v>
      </c>
      <c r="CA70" s="138">
        <v>0</v>
      </c>
      <c r="CB70" s="138">
        <v>0</v>
      </c>
      <c r="CC70" s="138">
        <v>0</v>
      </c>
      <c r="CD70" s="138">
        <v>0</v>
      </c>
      <c r="CE70" s="138">
        <v>0</v>
      </c>
      <c r="CF70" s="138">
        <v>0</v>
      </c>
      <c r="CG70" s="138">
        <v>0</v>
      </c>
      <c r="CH70" s="138">
        <v>0</v>
      </c>
      <c r="CI70" s="138">
        <v>0</v>
      </c>
      <c r="CJ70" s="138">
        <v>0</v>
      </c>
      <c r="CK70" s="138">
        <v>0</v>
      </c>
      <c r="CL70" s="138">
        <v>0</v>
      </c>
      <c r="CM70" s="138">
        <v>0</v>
      </c>
      <c r="CN70" s="138">
        <v>0</v>
      </c>
      <c r="CO70" s="138">
        <v>0</v>
      </c>
      <c r="CP70" s="138">
        <v>0</v>
      </c>
      <c r="CQ70" s="138" t="s">
        <v>71</v>
      </c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4"/>
      <c r="EH70" s="114"/>
      <c r="EI70" s="114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14"/>
      <c r="FG70" s="114"/>
      <c r="FH70" s="114"/>
      <c r="FI70" s="114"/>
      <c r="FJ70" s="114"/>
      <c r="FK70" s="114"/>
      <c r="FL70" s="114"/>
      <c r="FM70" s="114"/>
      <c r="FN70" s="114"/>
      <c r="FO70" s="114"/>
      <c r="FP70" s="114"/>
      <c r="FQ70" s="114"/>
      <c r="FR70" s="114"/>
      <c r="FS70" s="114"/>
      <c r="FT70" s="114"/>
    </row>
    <row r="71" spans="1:176" s="5" customFormat="1" ht="74.25" customHeight="1" outlineLevel="1" x14ac:dyDescent="0.25">
      <c r="A71" s="157" t="s">
        <v>169</v>
      </c>
      <c r="B71" s="158" t="s">
        <v>62</v>
      </c>
      <c r="C71" s="159" t="s">
        <v>70</v>
      </c>
      <c r="D71" s="159" t="s">
        <v>71</v>
      </c>
      <c r="E71" s="159" t="s">
        <v>71</v>
      </c>
      <c r="F71" s="159" t="s">
        <v>71</v>
      </c>
      <c r="G71" s="159" t="s">
        <v>71</v>
      </c>
      <c r="H71" s="138" t="s">
        <v>71</v>
      </c>
      <c r="I71" s="138" t="s">
        <v>71</v>
      </c>
      <c r="J71" s="138" t="s">
        <v>71</v>
      </c>
      <c r="K71" s="138" t="s">
        <v>71</v>
      </c>
      <c r="L71" s="138" t="s">
        <v>71</v>
      </c>
      <c r="M71" s="138" t="s">
        <v>71</v>
      </c>
      <c r="N71" s="160">
        <v>0</v>
      </c>
      <c r="O71" s="160">
        <v>0</v>
      </c>
      <c r="P71" s="138" t="s">
        <v>71</v>
      </c>
      <c r="Q71" s="138" t="s">
        <v>71</v>
      </c>
      <c r="R71" s="138" t="s">
        <v>71</v>
      </c>
      <c r="S71" s="138" t="s">
        <v>71</v>
      </c>
      <c r="T71" s="138">
        <v>0</v>
      </c>
      <c r="U71" s="138">
        <v>0</v>
      </c>
      <c r="V71" s="138">
        <v>0</v>
      </c>
      <c r="W71" s="138">
        <v>0</v>
      </c>
      <c r="X71" s="138">
        <v>0</v>
      </c>
      <c r="Y71" s="138">
        <v>0</v>
      </c>
      <c r="Z71" s="138">
        <v>0</v>
      </c>
      <c r="AA71" s="138">
        <v>0</v>
      </c>
      <c r="AB71" s="138">
        <v>0</v>
      </c>
      <c r="AC71" s="138">
        <v>0</v>
      </c>
      <c r="AD71" s="138">
        <v>0</v>
      </c>
      <c r="AE71" s="138">
        <v>0</v>
      </c>
      <c r="AF71" s="138">
        <v>0</v>
      </c>
      <c r="AG71" s="138">
        <v>0</v>
      </c>
      <c r="AH71" s="138">
        <v>0</v>
      </c>
      <c r="AI71" s="138">
        <v>0</v>
      </c>
      <c r="AJ71" s="138">
        <v>0</v>
      </c>
      <c r="AK71" s="138">
        <v>0</v>
      </c>
      <c r="AL71" s="138">
        <v>0</v>
      </c>
      <c r="AM71" s="138">
        <v>0</v>
      </c>
      <c r="AN71" s="138">
        <v>0</v>
      </c>
      <c r="AO71" s="138">
        <v>0</v>
      </c>
      <c r="AP71" s="138">
        <v>0</v>
      </c>
      <c r="AQ71" s="138">
        <v>0</v>
      </c>
      <c r="AR71" s="138">
        <v>0</v>
      </c>
      <c r="AS71" s="138">
        <v>0</v>
      </c>
      <c r="AT71" s="138">
        <v>0</v>
      </c>
      <c r="AU71" s="138">
        <v>0</v>
      </c>
      <c r="AV71" s="138">
        <v>0</v>
      </c>
      <c r="AW71" s="138">
        <v>0</v>
      </c>
      <c r="AX71" s="138">
        <v>0</v>
      </c>
      <c r="AY71" s="138">
        <v>0</v>
      </c>
      <c r="AZ71" s="138">
        <v>0</v>
      </c>
      <c r="BA71" s="138">
        <v>0</v>
      </c>
      <c r="BB71" s="138">
        <v>0</v>
      </c>
      <c r="BC71" s="138">
        <v>0</v>
      </c>
      <c r="BD71" s="138">
        <v>0</v>
      </c>
      <c r="BE71" s="138">
        <v>0</v>
      </c>
      <c r="BF71" s="138">
        <v>0</v>
      </c>
      <c r="BG71" s="138">
        <v>0</v>
      </c>
      <c r="BH71" s="138">
        <v>0</v>
      </c>
      <c r="BI71" s="138">
        <v>0</v>
      </c>
      <c r="BJ71" s="138">
        <v>0</v>
      </c>
      <c r="BK71" s="138">
        <v>0</v>
      </c>
      <c r="BL71" s="138">
        <v>0</v>
      </c>
      <c r="BM71" s="138">
        <v>0</v>
      </c>
      <c r="BN71" s="138">
        <v>0</v>
      </c>
      <c r="BO71" s="138">
        <v>0</v>
      </c>
      <c r="BP71" s="138">
        <v>0</v>
      </c>
      <c r="BQ71" s="138">
        <v>0</v>
      </c>
      <c r="BR71" s="138">
        <v>0</v>
      </c>
      <c r="BS71" s="138">
        <v>0</v>
      </c>
      <c r="BT71" s="138">
        <v>0</v>
      </c>
      <c r="BU71" s="138">
        <v>0</v>
      </c>
      <c r="BV71" s="138">
        <v>0</v>
      </c>
      <c r="BW71" s="138">
        <v>0</v>
      </c>
      <c r="BX71" s="138">
        <v>0</v>
      </c>
      <c r="BY71" s="138">
        <v>0</v>
      </c>
      <c r="BZ71" s="138">
        <v>0</v>
      </c>
      <c r="CA71" s="138">
        <v>0</v>
      </c>
      <c r="CB71" s="138">
        <v>0</v>
      </c>
      <c r="CC71" s="138">
        <v>0</v>
      </c>
      <c r="CD71" s="138">
        <v>0</v>
      </c>
      <c r="CE71" s="138">
        <v>0</v>
      </c>
      <c r="CF71" s="138">
        <v>0</v>
      </c>
      <c r="CG71" s="138">
        <v>0</v>
      </c>
      <c r="CH71" s="138">
        <v>0</v>
      </c>
      <c r="CI71" s="138">
        <v>0</v>
      </c>
      <c r="CJ71" s="138">
        <v>0</v>
      </c>
      <c r="CK71" s="138">
        <v>0</v>
      </c>
      <c r="CL71" s="138">
        <v>0</v>
      </c>
      <c r="CM71" s="138">
        <v>0</v>
      </c>
      <c r="CN71" s="138">
        <v>0</v>
      </c>
      <c r="CO71" s="138">
        <v>0</v>
      </c>
      <c r="CP71" s="138">
        <v>0</v>
      </c>
      <c r="CQ71" s="138" t="s">
        <v>71</v>
      </c>
      <c r="CR71" s="103"/>
      <c r="CS71" s="103"/>
      <c r="CT71" s="103"/>
      <c r="CU71" s="103"/>
      <c r="CV71" s="103"/>
      <c r="CW71" s="103"/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3"/>
      <c r="DL71" s="103"/>
      <c r="DM71" s="103"/>
      <c r="DN71" s="103"/>
      <c r="DO71" s="103"/>
      <c r="DP71" s="103"/>
      <c r="DQ71" s="103"/>
      <c r="DR71" s="103"/>
      <c r="DS71" s="103"/>
      <c r="DT71" s="103"/>
      <c r="DU71" s="103"/>
      <c r="DV71" s="103"/>
      <c r="DW71" s="103"/>
      <c r="DX71" s="103"/>
      <c r="DY71" s="103"/>
      <c r="DZ71" s="103"/>
      <c r="EA71" s="103"/>
      <c r="EB71" s="103"/>
      <c r="EC71" s="103"/>
      <c r="ED71" s="103"/>
      <c r="EE71" s="103"/>
      <c r="EF71" s="103"/>
      <c r="EG71" s="103"/>
      <c r="EH71" s="103"/>
      <c r="EI71" s="103"/>
      <c r="EJ71" s="103"/>
      <c r="EK71" s="103"/>
      <c r="EL71" s="103"/>
      <c r="EM71" s="103"/>
      <c r="EN71" s="103"/>
      <c r="EO71" s="103"/>
      <c r="EP71" s="103"/>
      <c r="EQ71" s="103"/>
      <c r="ER71" s="103"/>
      <c r="ES71" s="103"/>
      <c r="ET71" s="103"/>
      <c r="EU71" s="103"/>
      <c r="EV71" s="103"/>
      <c r="EW71" s="103"/>
      <c r="EX71" s="103"/>
      <c r="EY71" s="103"/>
      <c r="EZ71" s="103"/>
      <c r="FA71" s="103"/>
      <c r="FB71" s="103"/>
      <c r="FC71" s="103"/>
      <c r="FD71" s="103"/>
      <c r="FE71" s="103"/>
      <c r="FF71" s="103"/>
      <c r="FG71" s="103"/>
      <c r="FH71" s="103"/>
      <c r="FI71" s="103"/>
      <c r="FJ71" s="103"/>
      <c r="FK71" s="103"/>
      <c r="FL71" s="103"/>
      <c r="FM71" s="103"/>
      <c r="FN71" s="103"/>
      <c r="FO71" s="103"/>
      <c r="FP71" s="103"/>
      <c r="FQ71" s="103"/>
      <c r="FR71" s="103"/>
      <c r="FS71" s="103"/>
      <c r="FT71" s="103"/>
    </row>
    <row r="72" spans="1:176" s="21" customFormat="1" ht="52.5" customHeight="1" outlineLevel="1" x14ac:dyDescent="0.25">
      <c r="A72" s="157" t="s">
        <v>170</v>
      </c>
      <c r="B72" s="158" t="s">
        <v>63</v>
      </c>
      <c r="C72" s="159" t="s">
        <v>70</v>
      </c>
      <c r="D72" s="159" t="s">
        <v>71</v>
      </c>
      <c r="E72" s="159" t="s">
        <v>71</v>
      </c>
      <c r="F72" s="159" t="s">
        <v>71</v>
      </c>
      <c r="G72" s="159" t="s">
        <v>71</v>
      </c>
      <c r="H72" s="138" t="s">
        <v>71</v>
      </c>
      <c r="I72" s="138" t="s">
        <v>71</v>
      </c>
      <c r="J72" s="138" t="s">
        <v>71</v>
      </c>
      <c r="K72" s="138" t="s">
        <v>71</v>
      </c>
      <c r="L72" s="138" t="s">
        <v>71</v>
      </c>
      <c r="M72" s="138" t="s">
        <v>71</v>
      </c>
      <c r="N72" s="160">
        <v>0</v>
      </c>
      <c r="O72" s="160">
        <v>0</v>
      </c>
      <c r="P72" s="138" t="s">
        <v>71</v>
      </c>
      <c r="Q72" s="138" t="s">
        <v>71</v>
      </c>
      <c r="R72" s="138" t="s">
        <v>71</v>
      </c>
      <c r="S72" s="138" t="s">
        <v>71</v>
      </c>
      <c r="T72" s="138">
        <v>0</v>
      </c>
      <c r="U72" s="138">
        <v>0</v>
      </c>
      <c r="V72" s="138">
        <v>0</v>
      </c>
      <c r="W72" s="138">
        <v>0</v>
      </c>
      <c r="X72" s="138">
        <v>0</v>
      </c>
      <c r="Y72" s="160">
        <v>0</v>
      </c>
      <c r="Z72" s="160">
        <v>0</v>
      </c>
      <c r="AA72" s="160">
        <v>0</v>
      </c>
      <c r="AB72" s="160">
        <v>0</v>
      </c>
      <c r="AC72" s="160">
        <v>0</v>
      </c>
      <c r="AD72" s="160">
        <v>0</v>
      </c>
      <c r="AE72" s="160">
        <v>0</v>
      </c>
      <c r="AF72" s="160">
        <v>0</v>
      </c>
      <c r="AG72" s="160">
        <v>0</v>
      </c>
      <c r="AH72" s="160">
        <v>0</v>
      </c>
      <c r="AI72" s="160">
        <v>0</v>
      </c>
      <c r="AJ72" s="160">
        <v>0</v>
      </c>
      <c r="AK72" s="160">
        <v>0</v>
      </c>
      <c r="AL72" s="160">
        <v>0</v>
      </c>
      <c r="AM72" s="160">
        <v>0</v>
      </c>
      <c r="AN72" s="160">
        <v>0</v>
      </c>
      <c r="AO72" s="160">
        <v>0</v>
      </c>
      <c r="AP72" s="160">
        <v>0</v>
      </c>
      <c r="AQ72" s="160">
        <v>0</v>
      </c>
      <c r="AR72" s="160">
        <v>0</v>
      </c>
      <c r="AS72" s="160">
        <v>0</v>
      </c>
      <c r="AT72" s="160">
        <v>0</v>
      </c>
      <c r="AU72" s="160">
        <v>0</v>
      </c>
      <c r="AV72" s="160">
        <v>0</v>
      </c>
      <c r="AW72" s="160">
        <v>0</v>
      </c>
      <c r="AX72" s="160">
        <v>0</v>
      </c>
      <c r="AY72" s="160">
        <v>0</v>
      </c>
      <c r="AZ72" s="160">
        <v>0</v>
      </c>
      <c r="BA72" s="160">
        <v>0</v>
      </c>
      <c r="BB72" s="160">
        <v>0</v>
      </c>
      <c r="BC72" s="160">
        <v>0</v>
      </c>
      <c r="BD72" s="160">
        <v>0</v>
      </c>
      <c r="BE72" s="160">
        <v>0</v>
      </c>
      <c r="BF72" s="160">
        <v>0</v>
      </c>
      <c r="BG72" s="160">
        <v>0</v>
      </c>
      <c r="BH72" s="160">
        <v>0</v>
      </c>
      <c r="BI72" s="160">
        <v>0</v>
      </c>
      <c r="BJ72" s="160">
        <v>0</v>
      </c>
      <c r="BK72" s="160">
        <v>0</v>
      </c>
      <c r="BL72" s="160">
        <v>0</v>
      </c>
      <c r="BM72" s="160">
        <v>0</v>
      </c>
      <c r="BN72" s="160">
        <v>0</v>
      </c>
      <c r="BO72" s="160">
        <v>0</v>
      </c>
      <c r="BP72" s="160">
        <v>0</v>
      </c>
      <c r="BQ72" s="160">
        <v>0</v>
      </c>
      <c r="BR72" s="160">
        <v>0</v>
      </c>
      <c r="BS72" s="160">
        <v>0</v>
      </c>
      <c r="BT72" s="160">
        <v>0</v>
      </c>
      <c r="BU72" s="160">
        <v>0</v>
      </c>
      <c r="BV72" s="160">
        <v>0</v>
      </c>
      <c r="BW72" s="160">
        <v>0</v>
      </c>
      <c r="BX72" s="160">
        <v>0</v>
      </c>
      <c r="BY72" s="160">
        <v>0</v>
      </c>
      <c r="BZ72" s="160">
        <v>0</v>
      </c>
      <c r="CA72" s="160">
        <v>0</v>
      </c>
      <c r="CB72" s="160">
        <v>0</v>
      </c>
      <c r="CC72" s="160">
        <v>0</v>
      </c>
      <c r="CD72" s="160">
        <v>0</v>
      </c>
      <c r="CE72" s="160">
        <v>0</v>
      </c>
      <c r="CF72" s="160">
        <v>0</v>
      </c>
      <c r="CG72" s="160">
        <v>0</v>
      </c>
      <c r="CH72" s="160">
        <v>0</v>
      </c>
      <c r="CI72" s="160">
        <v>0</v>
      </c>
      <c r="CJ72" s="160">
        <v>0</v>
      </c>
      <c r="CK72" s="160">
        <v>0</v>
      </c>
      <c r="CL72" s="160">
        <v>0</v>
      </c>
      <c r="CM72" s="160">
        <v>0</v>
      </c>
      <c r="CN72" s="160">
        <v>0</v>
      </c>
      <c r="CO72" s="160">
        <v>0</v>
      </c>
      <c r="CP72" s="160">
        <v>0</v>
      </c>
      <c r="CQ72" s="138" t="s">
        <v>71</v>
      </c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4"/>
      <c r="EG72" s="114"/>
      <c r="EH72" s="114"/>
      <c r="EI72" s="114"/>
      <c r="EJ72" s="114"/>
      <c r="EK72" s="114"/>
      <c r="EL72" s="114"/>
      <c r="EM72" s="114"/>
      <c r="EN72" s="114"/>
      <c r="EO72" s="114"/>
      <c r="EP72" s="114"/>
      <c r="EQ72" s="114"/>
      <c r="ER72" s="114"/>
      <c r="ES72" s="114"/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14"/>
      <c r="FH72" s="114"/>
      <c r="FI72" s="114"/>
      <c r="FJ72" s="114"/>
      <c r="FK72" s="114"/>
      <c r="FL72" s="114"/>
      <c r="FM72" s="114"/>
      <c r="FN72" s="114"/>
      <c r="FO72" s="114"/>
      <c r="FP72" s="114"/>
      <c r="FQ72" s="114"/>
      <c r="FR72" s="114"/>
      <c r="FS72" s="114"/>
      <c r="FT72" s="114"/>
    </row>
    <row r="73" spans="1:176" s="21" customFormat="1" ht="52.5" customHeight="1" outlineLevel="1" x14ac:dyDescent="0.25">
      <c r="A73" s="157" t="s">
        <v>171</v>
      </c>
      <c r="B73" s="158" t="s">
        <v>64</v>
      </c>
      <c r="C73" s="159" t="s">
        <v>70</v>
      </c>
      <c r="D73" s="159" t="s">
        <v>71</v>
      </c>
      <c r="E73" s="159" t="s">
        <v>71</v>
      </c>
      <c r="F73" s="159" t="s">
        <v>71</v>
      </c>
      <c r="G73" s="159" t="s">
        <v>71</v>
      </c>
      <c r="H73" s="138" t="s">
        <v>71</v>
      </c>
      <c r="I73" s="138" t="s">
        <v>71</v>
      </c>
      <c r="J73" s="151" t="s">
        <v>71</v>
      </c>
      <c r="K73" s="160" t="s">
        <v>71</v>
      </c>
      <c r="L73" s="160" t="s">
        <v>71</v>
      </c>
      <c r="M73" s="160" t="s">
        <v>71</v>
      </c>
      <c r="N73" s="160">
        <v>0</v>
      </c>
      <c r="O73" s="160">
        <v>0</v>
      </c>
      <c r="P73" s="160" t="s">
        <v>71</v>
      </c>
      <c r="Q73" s="160" t="s">
        <v>71</v>
      </c>
      <c r="R73" s="160" t="s">
        <v>71</v>
      </c>
      <c r="S73" s="160" t="s">
        <v>71</v>
      </c>
      <c r="T73" s="160">
        <v>0</v>
      </c>
      <c r="U73" s="160">
        <v>0</v>
      </c>
      <c r="V73" s="160">
        <v>0</v>
      </c>
      <c r="W73" s="160">
        <v>0</v>
      </c>
      <c r="X73" s="160">
        <v>0</v>
      </c>
      <c r="Y73" s="160">
        <v>0</v>
      </c>
      <c r="Z73" s="160">
        <v>0</v>
      </c>
      <c r="AA73" s="160">
        <v>0</v>
      </c>
      <c r="AB73" s="160">
        <v>0</v>
      </c>
      <c r="AC73" s="160">
        <v>0</v>
      </c>
      <c r="AD73" s="160">
        <v>0</v>
      </c>
      <c r="AE73" s="160">
        <v>0</v>
      </c>
      <c r="AF73" s="160">
        <v>0</v>
      </c>
      <c r="AG73" s="160">
        <v>0</v>
      </c>
      <c r="AH73" s="160">
        <v>0</v>
      </c>
      <c r="AI73" s="160">
        <v>0</v>
      </c>
      <c r="AJ73" s="160">
        <v>0</v>
      </c>
      <c r="AK73" s="160">
        <v>0</v>
      </c>
      <c r="AL73" s="160">
        <v>0</v>
      </c>
      <c r="AM73" s="160">
        <v>0</v>
      </c>
      <c r="AN73" s="160">
        <v>0</v>
      </c>
      <c r="AO73" s="160">
        <v>0</v>
      </c>
      <c r="AP73" s="160">
        <v>0</v>
      </c>
      <c r="AQ73" s="160">
        <v>0</v>
      </c>
      <c r="AR73" s="160">
        <v>0</v>
      </c>
      <c r="AS73" s="160">
        <v>0</v>
      </c>
      <c r="AT73" s="160">
        <v>0</v>
      </c>
      <c r="AU73" s="160">
        <v>0</v>
      </c>
      <c r="AV73" s="160">
        <v>0</v>
      </c>
      <c r="AW73" s="160">
        <v>0</v>
      </c>
      <c r="AX73" s="160">
        <v>0</v>
      </c>
      <c r="AY73" s="160">
        <v>0</v>
      </c>
      <c r="AZ73" s="160">
        <v>0</v>
      </c>
      <c r="BA73" s="160">
        <v>0</v>
      </c>
      <c r="BB73" s="160">
        <v>0</v>
      </c>
      <c r="BC73" s="160">
        <v>0</v>
      </c>
      <c r="BD73" s="160">
        <v>0</v>
      </c>
      <c r="BE73" s="160">
        <v>0</v>
      </c>
      <c r="BF73" s="160">
        <v>0</v>
      </c>
      <c r="BG73" s="160">
        <v>0</v>
      </c>
      <c r="BH73" s="160">
        <v>0</v>
      </c>
      <c r="BI73" s="160">
        <v>0</v>
      </c>
      <c r="BJ73" s="160">
        <v>0</v>
      </c>
      <c r="BK73" s="160">
        <v>0</v>
      </c>
      <c r="BL73" s="160">
        <v>0</v>
      </c>
      <c r="BM73" s="160">
        <v>0</v>
      </c>
      <c r="BN73" s="160">
        <v>0</v>
      </c>
      <c r="BO73" s="160">
        <v>0</v>
      </c>
      <c r="BP73" s="160">
        <v>0</v>
      </c>
      <c r="BQ73" s="160">
        <v>0</v>
      </c>
      <c r="BR73" s="160">
        <v>0</v>
      </c>
      <c r="BS73" s="160">
        <v>0</v>
      </c>
      <c r="BT73" s="160">
        <v>0</v>
      </c>
      <c r="BU73" s="160">
        <v>0</v>
      </c>
      <c r="BV73" s="160">
        <v>0</v>
      </c>
      <c r="BW73" s="160">
        <v>0</v>
      </c>
      <c r="BX73" s="160">
        <v>0</v>
      </c>
      <c r="BY73" s="160">
        <v>0</v>
      </c>
      <c r="BZ73" s="160">
        <v>0</v>
      </c>
      <c r="CA73" s="160">
        <v>0</v>
      </c>
      <c r="CB73" s="160">
        <v>0</v>
      </c>
      <c r="CC73" s="160">
        <v>0</v>
      </c>
      <c r="CD73" s="160">
        <v>0</v>
      </c>
      <c r="CE73" s="160">
        <v>0</v>
      </c>
      <c r="CF73" s="160">
        <v>0</v>
      </c>
      <c r="CG73" s="160">
        <v>0</v>
      </c>
      <c r="CH73" s="160">
        <v>0</v>
      </c>
      <c r="CI73" s="160">
        <v>0</v>
      </c>
      <c r="CJ73" s="160">
        <v>0</v>
      </c>
      <c r="CK73" s="160">
        <v>0</v>
      </c>
      <c r="CL73" s="160">
        <v>0</v>
      </c>
      <c r="CM73" s="160">
        <v>0</v>
      </c>
      <c r="CN73" s="160">
        <v>0</v>
      </c>
      <c r="CO73" s="160">
        <v>0</v>
      </c>
      <c r="CP73" s="160">
        <v>0</v>
      </c>
      <c r="CQ73" s="138" t="s">
        <v>71</v>
      </c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14"/>
      <c r="FH73" s="114"/>
      <c r="FI73" s="114"/>
      <c r="FJ73" s="114"/>
      <c r="FK73" s="114"/>
      <c r="FL73" s="114"/>
      <c r="FM73" s="114"/>
      <c r="FN73" s="114"/>
      <c r="FO73" s="114"/>
      <c r="FP73" s="114"/>
      <c r="FQ73" s="114"/>
      <c r="FR73" s="114"/>
      <c r="FS73" s="114"/>
      <c r="FT73" s="114"/>
    </row>
    <row r="74" spans="1:176" s="8" customFormat="1" ht="63" customHeight="1" x14ac:dyDescent="0.25">
      <c r="A74" s="157" t="s">
        <v>33</v>
      </c>
      <c r="B74" s="158" t="s">
        <v>65</v>
      </c>
      <c r="C74" s="136" t="s">
        <v>70</v>
      </c>
      <c r="D74" s="136" t="s">
        <v>71</v>
      </c>
      <c r="E74" s="136" t="s">
        <v>71</v>
      </c>
      <c r="F74" s="149" t="s">
        <v>71</v>
      </c>
      <c r="G74" s="149" t="s">
        <v>71</v>
      </c>
      <c r="H74" s="138" t="s">
        <v>71</v>
      </c>
      <c r="I74" s="138" t="s">
        <v>71</v>
      </c>
      <c r="J74" s="138" t="s">
        <v>71</v>
      </c>
      <c r="K74" s="160" t="s">
        <v>71</v>
      </c>
      <c r="L74" s="160" t="s">
        <v>71</v>
      </c>
      <c r="M74" s="160" t="s">
        <v>71</v>
      </c>
      <c r="N74" s="160">
        <v>0</v>
      </c>
      <c r="O74" s="160">
        <v>0</v>
      </c>
      <c r="P74" s="160" t="s">
        <v>71</v>
      </c>
      <c r="Q74" s="160" t="s">
        <v>71</v>
      </c>
      <c r="R74" s="160" t="s">
        <v>71</v>
      </c>
      <c r="S74" s="160" t="s">
        <v>71</v>
      </c>
      <c r="T74" s="160">
        <f t="shared" ref="T74:X74" si="144">T75+T76</f>
        <v>0</v>
      </c>
      <c r="U74" s="160">
        <f t="shared" si="144"/>
        <v>0</v>
      </c>
      <c r="V74" s="160">
        <f t="shared" si="144"/>
        <v>0</v>
      </c>
      <c r="W74" s="160">
        <f>W75+W76</f>
        <v>0</v>
      </c>
      <c r="X74" s="160">
        <f t="shared" si="144"/>
        <v>0</v>
      </c>
      <c r="Y74" s="160">
        <f t="shared" ref="Y74:AS74" si="145">Y75+Y76</f>
        <v>0</v>
      </c>
      <c r="Z74" s="160">
        <f t="shared" si="145"/>
        <v>0</v>
      </c>
      <c r="AA74" s="160">
        <f t="shared" si="145"/>
        <v>0</v>
      </c>
      <c r="AB74" s="160">
        <f t="shared" si="145"/>
        <v>0</v>
      </c>
      <c r="AC74" s="160">
        <f t="shared" si="145"/>
        <v>0</v>
      </c>
      <c r="AD74" s="160">
        <f t="shared" ref="AD74:AH74" si="146">AD75+AD76</f>
        <v>0</v>
      </c>
      <c r="AE74" s="160">
        <f t="shared" si="146"/>
        <v>0</v>
      </c>
      <c r="AF74" s="160">
        <f t="shared" si="146"/>
        <v>0</v>
      </c>
      <c r="AG74" s="160">
        <f t="shared" si="146"/>
        <v>0</v>
      </c>
      <c r="AH74" s="160">
        <f t="shared" si="146"/>
        <v>0</v>
      </c>
      <c r="AI74" s="160">
        <f t="shared" si="145"/>
        <v>0</v>
      </c>
      <c r="AJ74" s="160">
        <f t="shared" si="145"/>
        <v>0</v>
      </c>
      <c r="AK74" s="160">
        <f t="shared" si="145"/>
        <v>0</v>
      </c>
      <c r="AL74" s="160">
        <f t="shared" si="145"/>
        <v>0</v>
      </c>
      <c r="AM74" s="160">
        <f t="shared" si="145"/>
        <v>0</v>
      </c>
      <c r="AN74" s="160">
        <f t="shared" si="145"/>
        <v>0</v>
      </c>
      <c r="AO74" s="160">
        <f t="shared" si="145"/>
        <v>0</v>
      </c>
      <c r="AP74" s="160">
        <f t="shared" si="145"/>
        <v>0</v>
      </c>
      <c r="AQ74" s="160">
        <f t="shared" si="145"/>
        <v>0</v>
      </c>
      <c r="AR74" s="160">
        <f t="shared" si="145"/>
        <v>0</v>
      </c>
      <c r="AS74" s="160">
        <f t="shared" si="145"/>
        <v>0</v>
      </c>
      <c r="AT74" s="160">
        <f t="shared" ref="AT74:CI74" si="147">AT75+AT76</f>
        <v>0</v>
      </c>
      <c r="AU74" s="160">
        <f t="shared" si="147"/>
        <v>0</v>
      </c>
      <c r="AV74" s="160">
        <f t="shared" si="147"/>
        <v>0</v>
      </c>
      <c r="AW74" s="160">
        <f t="shared" si="147"/>
        <v>0</v>
      </c>
      <c r="AX74" s="160">
        <f t="shared" si="147"/>
        <v>0</v>
      </c>
      <c r="AY74" s="160">
        <f t="shared" si="147"/>
        <v>0</v>
      </c>
      <c r="AZ74" s="160">
        <f t="shared" si="147"/>
        <v>0</v>
      </c>
      <c r="BA74" s="160">
        <f t="shared" si="147"/>
        <v>0</v>
      </c>
      <c r="BB74" s="160">
        <f t="shared" si="147"/>
        <v>0</v>
      </c>
      <c r="BC74" s="160">
        <f t="shared" si="147"/>
        <v>0</v>
      </c>
      <c r="BD74" s="160">
        <f t="shared" ref="BD74:BM74" si="148">BD75+BD76</f>
        <v>0</v>
      </c>
      <c r="BE74" s="160">
        <f t="shared" si="148"/>
        <v>0</v>
      </c>
      <c r="BF74" s="160">
        <f t="shared" si="148"/>
        <v>0</v>
      </c>
      <c r="BG74" s="160">
        <f t="shared" si="148"/>
        <v>0</v>
      </c>
      <c r="BH74" s="160">
        <f t="shared" si="148"/>
        <v>0</v>
      </c>
      <c r="BI74" s="160">
        <f t="shared" si="148"/>
        <v>0</v>
      </c>
      <c r="BJ74" s="160">
        <f t="shared" si="148"/>
        <v>0</v>
      </c>
      <c r="BK74" s="160">
        <f t="shared" si="148"/>
        <v>0</v>
      </c>
      <c r="BL74" s="160">
        <f t="shared" si="148"/>
        <v>0</v>
      </c>
      <c r="BM74" s="160">
        <f t="shared" si="148"/>
        <v>0</v>
      </c>
      <c r="BN74" s="160">
        <f t="shared" ref="BN74:BV74" si="149">BN75+BN76</f>
        <v>0</v>
      </c>
      <c r="BO74" s="160">
        <f t="shared" si="149"/>
        <v>0</v>
      </c>
      <c r="BP74" s="160">
        <f t="shared" si="149"/>
        <v>0</v>
      </c>
      <c r="BQ74" s="160">
        <f t="shared" si="149"/>
        <v>0</v>
      </c>
      <c r="BR74" s="160">
        <f t="shared" si="149"/>
        <v>0</v>
      </c>
      <c r="BS74" s="160">
        <f t="shared" si="149"/>
        <v>0</v>
      </c>
      <c r="BT74" s="160">
        <f t="shared" si="149"/>
        <v>0</v>
      </c>
      <c r="BU74" s="160">
        <f t="shared" si="149"/>
        <v>0</v>
      </c>
      <c r="BV74" s="160">
        <f t="shared" si="149"/>
        <v>0</v>
      </c>
      <c r="BW74" s="160">
        <f t="shared" ref="BW74:CF74" si="150">BW75+BW76</f>
        <v>0</v>
      </c>
      <c r="BX74" s="160">
        <f t="shared" si="150"/>
        <v>0</v>
      </c>
      <c r="BY74" s="160">
        <f t="shared" si="150"/>
        <v>0</v>
      </c>
      <c r="BZ74" s="160">
        <f t="shared" si="150"/>
        <v>0</v>
      </c>
      <c r="CA74" s="160">
        <f t="shared" si="150"/>
        <v>0</v>
      </c>
      <c r="CB74" s="160">
        <f t="shared" si="150"/>
        <v>0</v>
      </c>
      <c r="CC74" s="160">
        <f t="shared" si="150"/>
        <v>0</v>
      </c>
      <c r="CD74" s="160">
        <f t="shared" si="150"/>
        <v>0</v>
      </c>
      <c r="CE74" s="160">
        <f t="shared" si="150"/>
        <v>0</v>
      </c>
      <c r="CF74" s="160">
        <f t="shared" si="150"/>
        <v>0</v>
      </c>
      <c r="CG74" s="160">
        <f t="shared" si="147"/>
        <v>0</v>
      </c>
      <c r="CH74" s="160">
        <f t="shared" si="147"/>
        <v>0</v>
      </c>
      <c r="CI74" s="160">
        <f t="shared" si="147"/>
        <v>0</v>
      </c>
      <c r="CJ74" s="160">
        <f t="shared" ref="CJ74:CP74" si="151">CJ75+CJ76</f>
        <v>0</v>
      </c>
      <c r="CK74" s="160">
        <f t="shared" si="151"/>
        <v>0</v>
      </c>
      <c r="CL74" s="160">
        <f t="shared" si="151"/>
        <v>0</v>
      </c>
      <c r="CM74" s="160">
        <f t="shared" si="151"/>
        <v>0</v>
      </c>
      <c r="CN74" s="160">
        <f t="shared" si="151"/>
        <v>0</v>
      </c>
      <c r="CO74" s="160">
        <f t="shared" si="151"/>
        <v>0</v>
      </c>
      <c r="CP74" s="160">
        <f t="shared" si="151"/>
        <v>0</v>
      </c>
      <c r="CQ74" s="149" t="s">
        <v>71</v>
      </c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3"/>
      <c r="DY74" s="113"/>
      <c r="DZ74" s="113"/>
      <c r="EA74" s="113"/>
      <c r="EB74" s="113"/>
      <c r="EC74" s="113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3"/>
      <c r="ER74" s="113"/>
      <c r="ES74" s="113"/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13"/>
      <c r="FH74" s="113"/>
      <c r="FI74" s="113"/>
      <c r="FJ74" s="113"/>
      <c r="FK74" s="113"/>
      <c r="FL74" s="113"/>
      <c r="FM74" s="113"/>
      <c r="FN74" s="113"/>
      <c r="FO74" s="113"/>
      <c r="FP74" s="113"/>
      <c r="FQ74" s="113"/>
      <c r="FR74" s="113"/>
      <c r="FS74" s="113"/>
      <c r="FT74" s="113"/>
    </row>
    <row r="75" spans="1:176" s="21" customFormat="1" ht="56.25" customHeight="1" outlineLevel="1" x14ac:dyDescent="0.25">
      <c r="A75" s="157" t="s">
        <v>172</v>
      </c>
      <c r="B75" s="158" t="s">
        <v>66</v>
      </c>
      <c r="C75" s="159" t="s">
        <v>70</v>
      </c>
      <c r="D75" s="136" t="s">
        <v>71</v>
      </c>
      <c r="E75" s="159" t="s">
        <v>71</v>
      </c>
      <c r="F75" s="159" t="s">
        <v>71</v>
      </c>
      <c r="G75" s="149" t="s">
        <v>71</v>
      </c>
      <c r="H75" s="138" t="s">
        <v>71</v>
      </c>
      <c r="I75" s="138" t="s">
        <v>71</v>
      </c>
      <c r="J75" s="138" t="s">
        <v>71</v>
      </c>
      <c r="K75" s="138" t="s">
        <v>71</v>
      </c>
      <c r="L75" s="138" t="s">
        <v>71</v>
      </c>
      <c r="M75" s="138" t="s">
        <v>71</v>
      </c>
      <c r="N75" s="160">
        <v>0</v>
      </c>
      <c r="O75" s="160">
        <v>0</v>
      </c>
      <c r="P75" s="160" t="s">
        <v>71</v>
      </c>
      <c r="Q75" s="160" t="s">
        <v>71</v>
      </c>
      <c r="R75" s="160" t="s">
        <v>71</v>
      </c>
      <c r="S75" s="160" t="s">
        <v>71</v>
      </c>
      <c r="T75" s="160">
        <v>0</v>
      </c>
      <c r="U75" s="160">
        <v>0</v>
      </c>
      <c r="V75" s="160">
        <v>0</v>
      </c>
      <c r="W75" s="160">
        <v>0</v>
      </c>
      <c r="X75" s="160">
        <v>0</v>
      </c>
      <c r="Y75" s="160">
        <v>0</v>
      </c>
      <c r="Z75" s="160">
        <v>0</v>
      </c>
      <c r="AA75" s="160">
        <v>0</v>
      </c>
      <c r="AB75" s="160">
        <v>0</v>
      </c>
      <c r="AC75" s="160">
        <v>0</v>
      </c>
      <c r="AD75" s="160">
        <v>0</v>
      </c>
      <c r="AE75" s="160">
        <v>0</v>
      </c>
      <c r="AF75" s="160">
        <v>0</v>
      </c>
      <c r="AG75" s="160">
        <v>0</v>
      </c>
      <c r="AH75" s="160">
        <v>0</v>
      </c>
      <c r="AI75" s="160">
        <v>0</v>
      </c>
      <c r="AJ75" s="160">
        <v>0</v>
      </c>
      <c r="AK75" s="160">
        <v>0</v>
      </c>
      <c r="AL75" s="160">
        <v>0</v>
      </c>
      <c r="AM75" s="160">
        <v>0</v>
      </c>
      <c r="AN75" s="160">
        <v>0</v>
      </c>
      <c r="AO75" s="160">
        <v>0</v>
      </c>
      <c r="AP75" s="160">
        <v>0</v>
      </c>
      <c r="AQ75" s="160">
        <v>0</v>
      </c>
      <c r="AR75" s="160">
        <v>0</v>
      </c>
      <c r="AS75" s="160">
        <v>0</v>
      </c>
      <c r="AT75" s="160">
        <v>0</v>
      </c>
      <c r="AU75" s="160">
        <v>0</v>
      </c>
      <c r="AV75" s="160">
        <v>0</v>
      </c>
      <c r="AW75" s="160">
        <v>0</v>
      </c>
      <c r="AX75" s="160">
        <v>0</v>
      </c>
      <c r="AY75" s="160">
        <v>0</v>
      </c>
      <c r="AZ75" s="160">
        <v>0</v>
      </c>
      <c r="BA75" s="160">
        <v>0</v>
      </c>
      <c r="BB75" s="160">
        <v>0</v>
      </c>
      <c r="BC75" s="160">
        <v>0</v>
      </c>
      <c r="BD75" s="160">
        <v>0</v>
      </c>
      <c r="BE75" s="160">
        <v>0</v>
      </c>
      <c r="BF75" s="160">
        <v>0</v>
      </c>
      <c r="BG75" s="160">
        <v>0</v>
      </c>
      <c r="BH75" s="160">
        <v>0</v>
      </c>
      <c r="BI75" s="160">
        <v>0</v>
      </c>
      <c r="BJ75" s="160">
        <v>0</v>
      </c>
      <c r="BK75" s="160">
        <v>0</v>
      </c>
      <c r="BL75" s="160">
        <v>0</v>
      </c>
      <c r="BM75" s="160">
        <v>0</v>
      </c>
      <c r="BN75" s="160">
        <v>0</v>
      </c>
      <c r="BO75" s="160">
        <v>0</v>
      </c>
      <c r="BP75" s="160">
        <v>0</v>
      </c>
      <c r="BQ75" s="160">
        <v>0</v>
      </c>
      <c r="BR75" s="160">
        <v>0</v>
      </c>
      <c r="BS75" s="160">
        <v>0</v>
      </c>
      <c r="BT75" s="160">
        <v>0</v>
      </c>
      <c r="BU75" s="160">
        <v>0</v>
      </c>
      <c r="BV75" s="160">
        <v>0</v>
      </c>
      <c r="BW75" s="160">
        <v>0</v>
      </c>
      <c r="BX75" s="160">
        <v>0</v>
      </c>
      <c r="BY75" s="160">
        <v>0</v>
      </c>
      <c r="BZ75" s="160">
        <v>0</v>
      </c>
      <c r="CA75" s="160">
        <v>0</v>
      </c>
      <c r="CB75" s="160">
        <v>0</v>
      </c>
      <c r="CC75" s="160">
        <v>0</v>
      </c>
      <c r="CD75" s="160">
        <v>0</v>
      </c>
      <c r="CE75" s="160">
        <v>0</v>
      </c>
      <c r="CF75" s="160">
        <v>0</v>
      </c>
      <c r="CG75" s="160">
        <v>0</v>
      </c>
      <c r="CH75" s="160">
        <v>0</v>
      </c>
      <c r="CI75" s="160">
        <v>0</v>
      </c>
      <c r="CJ75" s="160">
        <v>0</v>
      </c>
      <c r="CK75" s="160">
        <v>0</v>
      </c>
      <c r="CL75" s="160">
        <v>0</v>
      </c>
      <c r="CM75" s="160">
        <v>0</v>
      </c>
      <c r="CN75" s="160">
        <v>0</v>
      </c>
      <c r="CO75" s="160">
        <v>0</v>
      </c>
      <c r="CP75" s="160">
        <v>0</v>
      </c>
      <c r="CQ75" s="138" t="s">
        <v>71</v>
      </c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</row>
    <row r="76" spans="1:176" s="21" customFormat="1" ht="59.25" customHeight="1" outlineLevel="1" x14ac:dyDescent="0.25">
      <c r="A76" s="157" t="s">
        <v>173</v>
      </c>
      <c r="B76" s="158" t="s">
        <v>352</v>
      </c>
      <c r="C76" s="159" t="s">
        <v>70</v>
      </c>
      <c r="D76" s="136" t="s">
        <v>71</v>
      </c>
      <c r="E76" s="159" t="s">
        <v>71</v>
      </c>
      <c r="F76" s="159" t="s">
        <v>71</v>
      </c>
      <c r="G76" s="149" t="s">
        <v>71</v>
      </c>
      <c r="H76" s="138" t="s">
        <v>71</v>
      </c>
      <c r="I76" s="138" t="s">
        <v>71</v>
      </c>
      <c r="J76" s="138" t="s">
        <v>71</v>
      </c>
      <c r="K76" s="138" t="s">
        <v>71</v>
      </c>
      <c r="L76" s="138" t="s">
        <v>71</v>
      </c>
      <c r="M76" s="138" t="s">
        <v>71</v>
      </c>
      <c r="N76" s="160">
        <v>0</v>
      </c>
      <c r="O76" s="160">
        <v>0</v>
      </c>
      <c r="P76" s="160" t="s">
        <v>71</v>
      </c>
      <c r="Q76" s="160" t="s">
        <v>71</v>
      </c>
      <c r="R76" s="160" t="s">
        <v>71</v>
      </c>
      <c r="S76" s="160" t="s">
        <v>71</v>
      </c>
      <c r="T76" s="160">
        <v>0</v>
      </c>
      <c r="U76" s="160">
        <v>0</v>
      </c>
      <c r="V76" s="160">
        <v>0</v>
      </c>
      <c r="W76" s="160">
        <v>0</v>
      </c>
      <c r="X76" s="160">
        <v>0</v>
      </c>
      <c r="Y76" s="160">
        <v>0</v>
      </c>
      <c r="Z76" s="160">
        <v>0</v>
      </c>
      <c r="AA76" s="160">
        <v>0</v>
      </c>
      <c r="AB76" s="160">
        <v>0</v>
      </c>
      <c r="AC76" s="160">
        <v>0</v>
      </c>
      <c r="AD76" s="160">
        <v>0</v>
      </c>
      <c r="AE76" s="160">
        <v>0</v>
      </c>
      <c r="AF76" s="160">
        <v>0</v>
      </c>
      <c r="AG76" s="160">
        <v>0</v>
      </c>
      <c r="AH76" s="160">
        <v>0</v>
      </c>
      <c r="AI76" s="160">
        <v>0</v>
      </c>
      <c r="AJ76" s="160">
        <v>0</v>
      </c>
      <c r="AK76" s="160">
        <v>0</v>
      </c>
      <c r="AL76" s="160">
        <v>0</v>
      </c>
      <c r="AM76" s="160">
        <v>0</v>
      </c>
      <c r="AN76" s="160">
        <v>0</v>
      </c>
      <c r="AO76" s="160">
        <v>0</v>
      </c>
      <c r="AP76" s="160">
        <v>0</v>
      </c>
      <c r="AQ76" s="160">
        <v>0</v>
      </c>
      <c r="AR76" s="160">
        <v>0</v>
      </c>
      <c r="AS76" s="160">
        <v>0</v>
      </c>
      <c r="AT76" s="160">
        <v>0</v>
      </c>
      <c r="AU76" s="160">
        <v>0</v>
      </c>
      <c r="AV76" s="160">
        <v>0</v>
      </c>
      <c r="AW76" s="160">
        <v>0</v>
      </c>
      <c r="AX76" s="160">
        <v>0</v>
      </c>
      <c r="AY76" s="160">
        <v>0</v>
      </c>
      <c r="AZ76" s="160">
        <v>0</v>
      </c>
      <c r="BA76" s="160">
        <v>0</v>
      </c>
      <c r="BB76" s="160">
        <v>0</v>
      </c>
      <c r="BC76" s="160">
        <v>0</v>
      </c>
      <c r="BD76" s="160">
        <v>0</v>
      </c>
      <c r="BE76" s="160">
        <v>0</v>
      </c>
      <c r="BF76" s="160">
        <v>0</v>
      </c>
      <c r="BG76" s="160">
        <v>0</v>
      </c>
      <c r="BH76" s="160">
        <v>0</v>
      </c>
      <c r="BI76" s="160">
        <v>0</v>
      </c>
      <c r="BJ76" s="160">
        <v>0</v>
      </c>
      <c r="BK76" s="160">
        <v>0</v>
      </c>
      <c r="BL76" s="160">
        <v>0</v>
      </c>
      <c r="BM76" s="160">
        <v>0</v>
      </c>
      <c r="BN76" s="160">
        <v>0</v>
      </c>
      <c r="BO76" s="160">
        <v>0</v>
      </c>
      <c r="BP76" s="160">
        <v>0</v>
      </c>
      <c r="BQ76" s="160">
        <v>0</v>
      </c>
      <c r="BR76" s="160">
        <v>0</v>
      </c>
      <c r="BS76" s="160">
        <v>0</v>
      </c>
      <c r="BT76" s="160">
        <v>0</v>
      </c>
      <c r="BU76" s="160">
        <v>0</v>
      </c>
      <c r="BV76" s="160">
        <v>0</v>
      </c>
      <c r="BW76" s="160">
        <v>0</v>
      </c>
      <c r="BX76" s="160">
        <v>0</v>
      </c>
      <c r="BY76" s="160">
        <v>0</v>
      </c>
      <c r="BZ76" s="160">
        <v>0</v>
      </c>
      <c r="CA76" s="160">
        <v>0</v>
      </c>
      <c r="CB76" s="160">
        <v>0</v>
      </c>
      <c r="CC76" s="160">
        <v>0</v>
      </c>
      <c r="CD76" s="160">
        <v>0</v>
      </c>
      <c r="CE76" s="160">
        <v>0</v>
      </c>
      <c r="CF76" s="160">
        <v>0</v>
      </c>
      <c r="CG76" s="160">
        <v>0</v>
      </c>
      <c r="CH76" s="160">
        <v>0</v>
      </c>
      <c r="CI76" s="160">
        <v>0</v>
      </c>
      <c r="CJ76" s="160">
        <v>0</v>
      </c>
      <c r="CK76" s="160">
        <v>0</v>
      </c>
      <c r="CL76" s="160">
        <v>0</v>
      </c>
      <c r="CM76" s="160">
        <v>0</v>
      </c>
      <c r="CN76" s="160">
        <v>0</v>
      </c>
      <c r="CO76" s="160">
        <v>0</v>
      </c>
      <c r="CP76" s="160">
        <v>0</v>
      </c>
      <c r="CQ76" s="138" t="s">
        <v>71</v>
      </c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4"/>
      <c r="FT76" s="114"/>
    </row>
    <row r="77" spans="1:176" s="133" customFormat="1" ht="62.25" customHeight="1" x14ac:dyDescent="0.25">
      <c r="A77" s="157" t="s">
        <v>35</v>
      </c>
      <c r="B77" s="158" t="s">
        <v>67</v>
      </c>
      <c r="C77" s="159" t="s">
        <v>70</v>
      </c>
      <c r="D77" s="136" t="s">
        <v>71</v>
      </c>
      <c r="E77" s="159" t="s">
        <v>71</v>
      </c>
      <c r="F77" s="159" t="s">
        <v>71</v>
      </c>
      <c r="G77" s="149" t="s">
        <v>71</v>
      </c>
      <c r="H77" s="138" t="s">
        <v>71</v>
      </c>
      <c r="I77" s="138" t="s">
        <v>71</v>
      </c>
      <c r="J77" s="138" t="s">
        <v>71</v>
      </c>
      <c r="K77" s="138" t="s">
        <v>71</v>
      </c>
      <c r="L77" s="138" t="s">
        <v>71</v>
      </c>
      <c r="M77" s="138" t="s">
        <v>71</v>
      </c>
      <c r="N77" s="160">
        <f>N78</f>
        <v>0</v>
      </c>
      <c r="O77" s="160">
        <f t="shared" ref="O77:BZ77" si="152">O78</f>
        <v>0</v>
      </c>
      <c r="P77" s="160" t="s">
        <v>71</v>
      </c>
      <c r="Q77" s="160" t="s">
        <v>71</v>
      </c>
      <c r="R77" s="160" t="s">
        <v>71</v>
      </c>
      <c r="S77" s="160" t="s">
        <v>71</v>
      </c>
      <c r="T77" s="160">
        <f t="shared" si="152"/>
        <v>0</v>
      </c>
      <c r="U77" s="160">
        <f t="shared" si="152"/>
        <v>0</v>
      </c>
      <c r="V77" s="160">
        <f t="shared" si="152"/>
        <v>0</v>
      </c>
      <c r="W77" s="160">
        <f t="shared" si="152"/>
        <v>0</v>
      </c>
      <c r="X77" s="160">
        <f t="shared" si="152"/>
        <v>0</v>
      </c>
      <c r="Y77" s="160">
        <f t="shared" si="152"/>
        <v>0</v>
      </c>
      <c r="Z77" s="160">
        <f t="shared" si="152"/>
        <v>0</v>
      </c>
      <c r="AA77" s="160">
        <f t="shared" si="152"/>
        <v>0</v>
      </c>
      <c r="AB77" s="160">
        <f t="shared" si="152"/>
        <v>0</v>
      </c>
      <c r="AC77" s="160">
        <f t="shared" si="152"/>
        <v>0</v>
      </c>
      <c r="AD77" s="160">
        <f t="shared" si="152"/>
        <v>0</v>
      </c>
      <c r="AE77" s="160">
        <f t="shared" si="152"/>
        <v>0</v>
      </c>
      <c r="AF77" s="160">
        <f t="shared" si="152"/>
        <v>0</v>
      </c>
      <c r="AG77" s="160">
        <f t="shared" si="152"/>
        <v>0</v>
      </c>
      <c r="AH77" s="160">
        <f t="shared" si="152"/>
        <v>0</v>
      </c>
      <c r="AI77" s="160">
        <f t="shared" si="152"/>
        <v>0</v>
      </c>
      <c r="AJ77" s="160">
        <f t="shared" si="152"/>
        <v>0</v>
      </c>
      <c r="AK77" s="160">
        <f t="shared" si="152"/>
        <v>0</v>
      </c>
      <c r="AL77" s="160">
        <f t="shared" si="152"/>
        <v>0</v>
      </c>
      <c r="AM77" s="160">
        <f t="shared" si="152"/>
        <v>0</v>
      </c>
      <c r="AN77" s="160">
        <f t="shared" si="152"/>
        <v>0</v>
      </c>
      <c r="AO77" s="160">
        <f t="shared" si="152"/>
        <v>0</v>
      </c>
      <c r="AP77" s="160">
        <f t="shared" si="152"/>
        <v>0</v>
      </c>
      <c r="AQ77" s="160">
        <f t="shared" si="152"/>
        <v>0</v>
      </c>
      <c r="AR77" s="160">
        <f t="shared" si="152"/>
        <v>0</v>
      </c>
      <c r="AS77" s="160">
        <f t="shared" si="152"/>
        <v>0</v>
      </c>
      <c r="AT77" s="160">
        <f t="shared" si="152"/>
        <v>0</v>
      </c>
      <c r="AU77" s="160">
        <f t="shared" si="152"/>
        <v>0</v>
      </c>
      <c r="AV77" s="160">
        <f t="shared" si="152"/>
        <v>0</v>
      </c>
      <c r="AW77" s="160">
        <f t="shared" si="152"/>
        <v>0</v>
      </c>
      <c r="AX77" s="160">
        <f t="shared" si="152"/>
        <v>0</v>
      </c>
      <c r="AY77" s="160">
        <f t="shared" si="152"/>
        <v>0</v>
      </c>
      <c r="AZ77" s="160">
        <f t="shared" si="152"/>
        <v>0</v>
      </c>
      <c r="BA77" s="160">
        <f t="shared" si="152"/>
        <v>0</v>
      </c>
      <c r="BB77" s="160">
        <f t="shared" si="152"/>
        <v>0</v>
      </c>
      <c r="BC77" s="160">
        <f t="shared" si="152"/>
        <v>0</v>
      </c>
      <c r="BD77" s="160">
        <f t="shared" si="152"/>
        <v>0</v>
      </c>
      <c r="BE77" s="160">
        <f t="shared" si="152"/>
        <v>0</v>
      </c>
      <c r="BF77" s="160">
        <f t="shared" si="152"/>
        <v>0</v>
      </c>
      <c r="BG77" s="160">
        <f t="shared" si="152"/>
        <v>0</v>
      </c>
      <c r="BH77" s="160">
        <f t="shared" si="152"/>
        <v>0</v>
      </c>
      <c r="BI77" s="160">
        <f t="shared" si="152"/>
        <v>0</v>
      </c>
      <c r="BJ77" s="160">
        <f t="shared" si="152"/>
        <v>0</v>
      </c>
      <c r="BK77" s="160">
        <f t="shared" si="152"/>
        <v>0</v>
      </c>
      <c r="BL77" s="160">
        <f t="shared" si="152"/>
        <v>0</v>
      </c>
      <c r="BM77" s="160">
        <f t="shared" si="152"/>
        <v>0</v>
      </c>
      <c r="BN77" s="160">
        <f t="shared" si="152"/>
        <v>0</v>
      </c>
      <c r="BO77" s="160">
        <f t="shared" si="152"/>
        <v>0</v>
      </c>
      <c r="BP77" s="160">
        <f t="shared" si="152"/>
        <v>0</v>
      </c>
      <c r="BQ77" s="160">
        <f t="shared" si="152"/>
        <v>0</v>
      </c>
      <c r="BR77" s="160">
        <f t="shared" si="152"/>
        <v>0</v>
      </c>
      <c r="BS77" s="160">
        <f t="shared" si="152"/>
        <v>0</v>
      </c>
      <c r="BT77" s="160">
        <f t="shared" si="152"/>
        <v>0</v>
      </c>
      <c r="BU77" s="160">
        <f t="shared" si="152"/>
        <v>0</v>
      </c>
      <c r="BV77" s="160">
        <f t="shared" si="152"/>
        <v>0</v>
      </c>
      <c r="BW77" s="160">
        <f t="shared" si="152"/>
        <v>0</v>
      </c>
      <c r="BX77" s="160">
        <f t="shared" si="152"/>
        <v>0</v>
      </c>
      <c r="BY77" s="160">
        <f t="shared" si="152"/>
        <v>0</v>
      </c>
      <c r="BZ77" s="160">
        <f t="shared" si="152"/>
        <v>0</v>
      </c>
      <c r="CA77" s="160">
        <f t="shared" ref="CA77:CP77" si="153">CA78</f>
        <v>0</v>
      </c>
      <c r="CB77" s="160">
        <f t="shared" si="153"/>
        <v>0</v>
      </c>
      <c r="CC77" s="160">
        <f t="shared" si="153"/>
        <v>0</v>
      </c>
      <c r="CD77" s="160">
        <f t="shared" si="153"/>
        <v>0</v>
      </c>
      <c r="CE77" s="160">
        <f t="shared" si="153"/>
        <v>0</v>
      </c>
      <c r="CF77" s="160">
        <f t="shared" si="153"/>
        <v>0</v>
      </c>
      <c r="CG77" s="160">
        <f t="shared" si="153"/>
        <v>0</v>
      </c>
      <c r="CH77" s="160">
        <f t="shared" si="153"/>
        <v>0</v>
      </c>
      <c r="CI77" s="160">
        <f t="shared" si="153"/>
        <v>0</v>
      </c>
      <c r="CJ77" s="160">
        <f t="shared" si="153"/>
        <v>0</v>
      </c>
      <c r="CK77" s="160">
        <f t="shared" si="153"/>
        <v>0</v>
      </c>
      <c r="CL77" s="160">
        <f t="shared" si="153"/>
        <v>0</v>
      </c>
      <c r="CM77" s="160">
        <f t="shared" si="153"/>
        <v>0</v>
      </c>
      <c r="CN77" s="160">
        <f t="shared" si="153"/>
        <v>0</v>
      </c>
      <c r="CO77" s="160">
        <f t="shared" si="153"/>
        <v>0</v>
      </c>
      <c r="CP77" s="160">
        <f t="shared" si="153"/>
        <v>0</v>
      </c>
      <c r="CQ77" s="138" t="s">
        <v>71</v>
      </c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32"/>
      <c r="DY77" s="132"/>
      <c r="DZ77" s="132"/>
      <c r="EA77" s="132"/>
      <c r="EB77" s="132"/>
      <c r="EC77" s="132"/>
      <c r="ED77" s="132"/>
      <c r="EE77" s="132"/>
      <c r="EF77" s="132"/>
      <c r="EG77" s="132"/>
      <c r="EH77" s="132"/>
      <c r="EI77" s="132"/>
      <c r="EJ77" s="132"/>
      <c r="EK77" s="132"/>
      <c r="EL77" s="132"/>
      <c r="EM77" s="132"/>
      <c r="EN77" s="132"/>
      <c r="EO77" s="132"/>
      <c r="EP77" s="132"/>
      <c r="EQ77" s="132"/>
      <c r="ER77" s="132"/>
      <c r="ES77" s="132"/>
      <c r="ET77" s="132"/>
      <c r="EU77" s="132"/>
      <c r="EV77" s="132"/>
      <c r="EW77" s="132"/>
      <c r="EX77" s="132"/>
      <c r="EY77" s="132"/>
      <c r="EZ77" s="132"/>
      <c r="FA77" s="132"/>
      <c r="FB77" s="132"/>
      <c r="FC77" s="132"/>
      <c r="FD77" s="132"/>
      <c r="FE77" s="132"/>
      <c r="FF77" s="132"/>
      <c r="FG77" s="132"/>
      <c r="FH77" s="132"/>
      <c r="FI77" s="132"/>
      <c r="FJ77" s="132"/>
      <c r="FK77" s="132"/>
      <c r="FL77" s="132"/>
      <c r="FM77" s="132"/>
      <c r="FN77" s="132"/>
      <c r="FO77" s="132"/>
      <c r="FP77" s="132"/>
      <c r="FQ77" s="132"/>
      <c r="FR77" s="132"/>
      <c r="FS77" s="132"/>
      <c r="FT77" s="132"/>
    </row>
    <row r="78" spans="1:176" s="133" customFormat="1" ht="111" hidden="1" customHeight="1" x14ac:dyDescent="0.25">
      <c r="A78" s="172"/>
      <c r="B78" s="173"/>
      <c r="C78" s="174"/>
      <c r="D78" s="141"/>
      <c r="E78" s="174"/>
      <c r="F78" s="174"/>
      <c r="G78" s="177"/>
      <c r="H78" s="138"/>
      <c r="I78" s="138"/>
      <c r="J78" s="138"/>
      <c r="K78" s="138"/>
      <c r="L78" s="138"/>
      <c r="M78" s="138"/>
      <c r="N78" s="175"/>
      <c r="O78" s="175"/>
      <c r="P78" s="175"/>
      <c r="Q78" s="175"/>
      <c r="R78" s="160"/>
      <c r="S78" s="160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  <c r="BI78" s="175"/>
      <c r="BJ78" s="175"/>
      <c r="BK78" s="175"/>
      <c r="BL78" s="175"/>
      <c r="BM78" s="175"/>
      <c r="BN78" s="175"/>
      <c r="BO78" s="175"/>
      <c r="BP78" s="175"/>
      <c r="BQ78" s="175"/>
      <c r="BR78" s="175"/>
      <c r="BS78" s="175"/>
      <c r="BT78" s="175"/>
      <c r="BU78" s="175"/>
      <c r="BV78" s="175"/>
      <c r="BW78" s="175"/>
      <c r="BX78" s="175"/>
      <c r="BY78" s="175"/>
      <c r="BZ78" s="175"/>
      <c r="CA78" s="175"/>
      <c r="CB78" s="175"/>
      <c r="CC78" s="175"/>
      <c r="CD78" s="175"/>
      <c r="CE78" s="175"/>
      <c r="CF78" s="175"/>
      <c r="CG78" s="175"/>
      <c r="CH78" s="175"/>
      <c r="CI78" s="175"/>
      <c r="CJ78" s="175"/>
      <c r="CK78" s="175"/>
      <c r="CL78" s="175"/>
      <c r="CM78" s="175"/>
      <c r="CN78" s="175"/>
      <c r="CO78" s="175"/>
      <c r="CP78" s="175"/>
      <c r="CQ78" s="176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32"/>
      <c r="DY78" s="132"/>
      <c r="DZ78" s="132"/>
      <c r="EA78" s="132"/>
      <c r="EB78" s="132"/>
      <c r="EC78" s="132"/>
      <c r="ED78" s="132"/>
      <c r="EE78" s="132"/>
      <c r="EF78" s="132"/>
      <c r="EG78" s="132"/>
      <c r="EH78" s="132"/>
      <c r="EI78" s="132"/>
      <c r="EJ78" s="132"/>
      <c r="EK78" s="132"/>
      <c r="EL78" s="132"/>
      <c r="EM78" s="132"/>
      <c r="EN78" s="132"/>
      <c r="EO78" s="132"/>
      <c r="EP78" s="132"/>
      <c r="EQ78" s="132"/>
      <c r="ER78" s="132"/>
      <c r="ES78" s="132"/>
      <c r="ET78" s="132"/>
      <c r="EU78" s="132"/>
      <c r="EV78" s="132"/>
      <c r="EW78" s="132"/>
      <c r="EX78" s="132"/>
      <c r="EY78" s="132"/>
      <c r="EZ78" s="132"/>
      <c r="FA78" s="132"/>
      <c r="FB78" s="132"/>
      <c r="FC78" s="132"/>
      <c r="FD78" s="132"/>
      <c r="FE78" s="132"/>
      <c r="FF78" s="132"/>
      <c r="FG78" s="132"/>
      <c r="FH78" s="132"/>
      <c r="FI78" s="132"/>
      <c r="FJ78" s="132"/>
      <c r="FK78" s="132"/>
      <c r="FL78" s="132"/>
      <c r="FM78" s="132"/>
      <c r="FN78" s="132"/>
      <c r="FO78" s="132"/>
      <c r="FP78" s="132"/>
      <c r="FQ78" s="132"/>
      <c r="FR78" s="132"/>
      <c r="FS78" s="132"/>
      <c r="FT78" s="132"/>
    </row>
    <row r="79" spans="1:176" s="133" customFormat="1" ht="47.25" customHeight="1" x14ac:dyDescent="0.25">
      <c r="A79" s="157" t="s">
        <v>37</v>
      </c>
      <c r="B79" s="158" t="s">
        <v>68</v>
      </c>
      <c r="C79" s="159" t="s">
        <v>70</v>
      </c>
      <c r="D79" s="136" t="s">
        <v>71</v>
      </c>
      <c r="E79" s="159" t="s">
        <v>71</v>
      </c>
      <c r="F79" s="159" t="s">
        <v>71</v>
      </c>
      <c r="G79" s="149" t="s">
        <v>71</v>
      </c>
      <c r="H79" s="138" t="s">
        <v>71</v>
      </c>
      <c r="I79" s="138" t="s">
        <v>71</v>
      </c>
      <c r="J79" s="138" t="s">
        <v>71</v>
      </c>
      <c r="K79" s="138" t="s">
        <v>71</v>
      </c>
      <c r="L79" s="138" t="s">
        <v>71</v>
      </c>
      <c r="M79" s="138" t="s">
        <v>71</v>
      </c>
      <c r="N79" s="160">
        <v>0</v>
      </c>
      <c r="O79" s="160">
        <v>0</v>
      </c>
      <c r="P79" s="160" t="s">
        <v>71</v>
      </c>
      <c r="Q79" s="160" t="s">
        <v>71</v>
      </c>
      <c r="R79" s="160" t="s">
        <v>71</v>
      </c>
      <c r="S79" s="160" t="s">
        <v>71</v>
      </c>
      <c r="T79" s="160">
        <v>0</v>
      </c>
      <c r="U79" s="160">
        <v>0</v>
      </c>
      <c r="V79" s="160">
        <v>0</v>
      </c>
      <c r="W79" s="160">
        <v>0</v>
      </c>
      <c r="X79" s="160">
        <v>0</v>
      </c>
      <c r="Y79" s="160">
        <v>0</v>
      </c>
      <c r="Z79" s="160">
        <v>0</v>
      </c>
      <c r="AA79" s="160">
        <v>0</v>
      </c>
      <c r="AB79" s="160">
        <v>0</v>
      </c>
      <c r="AC79" s="160">
        <v>0</v>
      </c>
      <c r="AD79" s="160">
        <v>0</v>
      </c>
      <c r="AE79" s="160">
        <v>0</v>
      </c>
      <c r="AF79" s="160">
        <v>0</v>
      </c>
      <c r="AG79" s="160">
        <v>0</v>
      </c>
      <c r="AH79" s="160">
        <v>0</v>
      </c>
      <c r="AI79" s="160">
        <v>0</v>
      </c>
      <c r="AJ79" s="160">
        <v>0</v>
      </c>
      <c r="AK79" s="160">
        <v>0</v>
      </c>
      <c r="AL79" s="160">
        <v>0</v>
      </c>
      <c r="AM79" s="160">
        <v>0</v>
      </c>
      <c r="AN79" s="160">
        <v>0</v>
      </c>
      <c r="AO79" s="160">
        <v>0</v>
      </c>
      <c r="AP79" s="160">
        <v>0</v>
      </c>
      <c r="AQ79" s="160">
        <v>0</v>
      </c>
      <c r="AR79" s="160">
        <v>0</v>
      </c>
      <c r="AS79" s="160">
        <v>0</v>
      </c>
      <c r="AT79" s="160">
        <v>0</v>
      </c>
      <c r="AU79" s="160">
        <v>0</v>
      </c>
      <c r="AV79" s="160">
        <v>0</v>
      </c>
      <c r="AW79" s="160">
        <v>0</v>
      </c>
      <c r="AX79" s="160">
        <v>0</v>
      </c>
      <c r="AY79" s="160">
        <v>0</v>
      </c>
      <c r="AZ79" s="160">
        <v>0</v>
      </c>
      <c r="BA79" s="160">
        <v>0</v>
      </c>
      <c r="BB79" s="160">
        <v>0</v>
      </c>
      <c r="BC79" s="160">
        <v>0</v>
      </c>
      <c r="BD79" s="160">
        <v>0</v>
      </c>
      <c r="BE79" s="160">
        <v>0</v>
      </c>
      <c r="BF79" s="160">
        <v>0</v>
      </c>
      <c r="BG79" s="160">
        <v>0</v>
      </c>
      <c r="BH79" s="160">
        <v>0</v>
      </c>
      <c r="BI79" s="160">
        <v>0</v>
      </c>
      <c r="BJ79" s="160">
        <v>0</v>
      </c>
      <c r="BK79" s="160">
        <v>0</v>
      </c>
      <c r="BL79" s="160">
        <v>0</v>
      </c>
      <c r="BM79" s="160">
        <v>0</v>
      </c>
      <c r="BN79" s="160">
        <v>0</v>
      </c>
      <c r="BO79" s="160">
        <v>0</v>
      </c>
      <c r="BP79" s="160">
        <v>0</v>
      </c>
      <c r="BQ79" s="160">
        <v>0</v>
      </c>
      <c r="BR79" s="160">
        <v>0</v>
      </c>
      <c r="BS79" s="160">
        <v>0</v>
      </c>
      <c r="BT79" s="160">
        <v>0</v>
      </c>
      <c r="BU79" s="160">
        <v>0</v>
      </c>
      <c r="BV79" s="160">
        <v>0</v>
      </c>
      <c r="BW79" s="160">
        <v>0</v>
      </c>
      <c r="BX79" s="160">
        <v>0</v>
      </c>
      <c r="BY79" s="160">
        <v>0</v>
      </c>
      <c r="BZ79" s="160">
        <v>0</v>
      </c>
      <c r="CA79" s="160">
        <v>0</v>
      </c>
      <c r="CB79" s="160">
        <v>0</v>
      </c>
      <c r="CC79" s="160">
        <v>0</v>
      </c>
      <c r="CD79" s="160">
        <v>0</v>
      </c>
      <c r="CE79" s="160">
        <v>0</v>
      </c>
      <c r="CF79" s="160">
        <v>0</v>
      </c>
      <c r="CG79" s="160">
        <v>0</v>
      </c>
      <c r="CH79" s="160">
        <v>0</v>
      </c>
      <c r="CI79" s="160">
        <v>0</v>
      </c>
      <c r="CJ79" s="160">
        <v>0</v>
      </c>
      <c r="CK79" s="160">
        <v>0</v>
      </c>
      <c r="CL79" s="160">
        <v>0</v>
      </c>
      <c r="CM79" s="160">
        <v>0</v>
      </c>
      <c r="CN79" s="160">
        <v>0</v>
      </c>
      <c r="CO79" s="160">
        <v>0</v>
      </c>
      <c r="CP79" s="160">
        <v>0</v>
      </c>
      <c r="CQ79" s="138" t="s">
        <v>71</v>
      </c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32"/>
      <c r="DY79" s="132"/>
      <c r="DZ79" s="132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32"/>
      <c r="EL79" s="132"/>
      <c r="EM79" s="132"/>
      <c r="EN79" s="132"/>
      <c r="EO79" s="132"/>
      <c r="EP79" s="132"/>
      <c r="EQ79" s="132"/>
      <c r="ER79" s="132"/>
      <c r="ES79" s="132"/>
      <c r="ET79" s="132"/>
      <c r="EU79" s="132"/>
      <c r="EV79" s="132"/>
      <c r="EW79" s="132"/>
      <c r="EX79" s="132"/>
      <c r="EY79" s="132"/>
      <c r="EZ79" s="132"/>
      <c r="FA79" s="132"/>
      <c r="FB79" s="132"/>
      <c r="FC79" s="132"/>
      <c r="FD79" s="132"/>
      <c r="FE79" s="132"/>
      <c r="FF79" s="132"/>
      <c r="FG79" s="132"/>
      <c r="FH79" s="132"/>
      <c r="FI79" s="132"/>
      <c r="FJ79" s="132"/>
      <c r="FK79" s="132"/>
      <c r="FL79" s="132"/>
      <c r="FM79" s="132"/>
      <c r="FN79" s="132"/>
      <c r="FO79" s="132"/>
      <c r="FP79" s="132"/>
      <c r="FQ79" s="132"/>
      <c r="FR79" s="132"/>
      <c r="FS79" s="132"/>
      <c r="FT79" s="132"/>
    </row>
    <row r="80" spans="1:176" s="8" customFormat="1" ht="33.75" customHeight="1" x14ac:dyDescent="0.25">
      <c r="A80" s="157" t="s">
        <v>40</v>
      </c>
      <c r="B80" s="158" t="s">
        <v>69</v>
      </c>
      <c r="C80" s="159" t="s">
        <v>70</v>
      </c>
      <c r="D80" s="136" t="s">
        <v>71</v>
      </c>
      <c r="E80" s="159" t="s">
        <v>71</v>
      </c>
      <c r="F80" s="159" t="s">
        <v>71</v>
      </c>
      <c r="G80" s="149" t="s">
        <v>71</v>
      </c>
      <c r="H80" s="138" t="s">
        <v>71</v>
      </c>
      <c r="I80" s="138" t="s">
        <v>71</v>
      </c>
      <c r="J80" s="138" t="s">
        <v>71</v>
      </c>
      <c r="K80" s="138" t="s">
        <v>71</v>
      </c>
      <c r="L80" s="138" t="s">
        <v>71</v>
      </c>
      <c r="M80" s="138" t="s">
        <v>71</v>
      </c>
      <c r="N80" s="160">
        <f>SUM(N81:N85)</f>
        <v>0</v>
      </c>
      <c r="O80" s="160">
        <f>SUM(O81:O85)</f>
        <v>0</v>
      </c>
      <c r="P80" s="138" t="s">
        <v>71</v>
      </c>
      <c r="Q80" s="138" t="s">
        <v>71</v>
      </c>
      <c r="R80" s="138" t="s">
        <v>71</v>
      </c>
      <c r="S80" s="138" t="s">
        <v>71</v>
      </c>
      <c r="T80" s="138">
        <f t="shared" ref="T80:AY80" si="154">SUM(T81:T85)</f>
        <v>3.2933851757945023</v>
      </c>
      <c r="U80" s="138">
        <f t="shared" si="154"/>
        <v>3.2486222598812837</v>
      </c>
      <c r="V80" s="138">
        <f t="shared" si="154"/>
        <v>1.0965372700000002</v>
      </c>
      <c r="W80" s="138">
        <f t="shared" si="154"/>
        <v>0.68697930361096282</v>
      </c>
      <c r="X80" s="138">
        <f t="shared" si="154"/>
        <v>2.1381099999999997</v>
      </c>
      <c r="Y80" s="138">
        <f t="shared" si="154"/>
        <v>0</v>
      </c>
      <c r="Z80" s="138">
        <f t="shared" si="154"/>
        <v>0</v>
      </c>
      <c r="AA80" s="138">
        <f t="shared" si="154"/>
        <v>0</v>
      </c>
      <c r="AB80" s="138">
        <f t="shared" si="154"/>
        <v>0</v>
      </c>
      <c r="AC80" s="138">
        <f t="shared" si="154"/>
        <v>0</v>
      </c>
      <c r="AD80" s="138">
        <f t="shared" si="154"/>
        <v>0</v>
      </c>
      <c r="AE80" s="138">
        <f t="shared" si="154"/>
        <v>0</v>
      </c>
      <c r="AF80" s="138">
        <f t="shared" si="154"/>
        <v>0</v>
      </c>
      <c r="AG80" s="138">
        <f t="shared" si="154"/>
        <v>0</v>
      </c>
      <c r="AH80" s="138">
        <f t="shared" si="154"/>
        <v>0</v>
      </c>
      <c r="AI80" s="138">
        <f t="shared" si="154"/>
        <v>0</v>
      </c>
      <c r="AJ80" s="138">
        <f t="shared" si="154"/>
        <v>0</v>
      </c>
      <c r="AK80" s="138">
        <f t="shared" si="154"/>
        <v>0</v>
      </c>
      <c r="AL80" s="138">
        <f t="shared" si="154"/>
        <v>0</v>
      </c>
      <c r="AM80" s="138">
        <f t="shared" si="154"/>
        <v>0</v>
      </c>
      <c r="AN80" s="138">
        <f t="shared" si="154"/>
        <v>0</v>
      </c>
      <c r="AO80" s="138">
        <f t="shared" si="154"/>
        <v>0</v>
      </c>
      <c r="AP80" s="138">
        <f t="shared" si="154"/>
        <v>0</v>
      </c>
      <c r="AQ80" s="138">
        <f t="shared" si="154"/>
        <v>0</v>
      </c>
      <c r="AR80" s="138">
        <f t="shared" si="154"/>
        <v>0</v>
      </c>
      <c r="AS80" s="138">
        <f t="shared" si="154"/>
        <v>0.45500000000000002</v>
      </c>
      <c r="AT80" s="138">
        <f t="shared" si="154"/>
        <v>0</v>
      </c>
      <c r="AU80" s="138">
        <f t="shared" si="154"/>
        <v>0</v>
      </c>
      <c r="AV80" s="138">
        <f t="shared" si="154"/>
        <v>0.45500000000000002</v>
      </c>
      <c r="AW80" s="138">
        <f t="shared" si="154"/>
        <v>0</v>
      </c>
      <c r="AX80" s="138">
        <f t="shared" si="154"/>
        <v>0.40955799000000004</v>
      </c>
      <c r="AY80" s="138">
        <f t="shared" si="154"/>
        <v>0</v>
      </c>
      <c r="AZ80" s="138">
        <f t="shared" ref="AZ80:CE80" si="155">SUM(AZ81:AZ85)</f>
        <v>0</v>
      </c>
      <c r="BA80" s="138">
        <f t="shared" si="155"/>
        <v>0.34</v>
      </c>
      <c r="BB80" s="138">
        <f t="shared" si="155"/>
        <v>6.955799E-2</v>
      </c>
      <c r="BC80" s="138">
        <f t="shared" si="155"/>
        <v>0.68697930361096282</v>
      </c>
      <c r="BD80" s="138">
        <f t="shared" si="155"/>
        <v>0</v>
      </c>
      <c r="BE80" s="138">
        <f t="shared" si="155"/>
        <v>0</v>
      </c>
      <c r="BF80" s="138">
        <f t="shared" si="155"/>
        <v>0.68697930361096282</v>
      </c>
      <c r="BG80" s="138">
        <f t="shared" si="155"/>
        <v>0</v>
      </c>
      <c r="BH80" s="138">
        <f t="shared" si="155"/>
        <v>0.68697928000000008</v>
      </c>
      <c r="BI80" s="138">
        <f t="shared" si="155"/>
        <v>0</v>
      </c>
      <c r="BJ80" s="138">
        <f t="shared" si="155"/>
        <v>0</v>
      </c>
      <c r="BK80" s="138">
        <f t="shared" si="155"/>
        <v>0.53410500000000005</v>
      </c>
      <c r="BL80" s="138">
        <f t="shared" si="155"/>
        <v>0.15287428</v>
      </c>
      <c r="BM80" s="138">
        <f t="shared" si="155"/>
        <v>0.97057000000000049</v>
      </c>
      <c r="BN80" s="138">
        <f t="shared" si="155"/>
        <v>0</v>
      </c>
      <c r="BO80" s="138">
        <f t="shared" si="155"/>
        <v>0</v>
      </c>
      <c r="BP80" s="138">
        <f t="shared" si="155"/>
        <v>0.97057000000000049</v>
      </c>
      <c r="BQ80" s="138">
        <f t="shared" si="155"/>
        <v>0</v>
      </c>
      <c r="BR80" s="138">
        <f t="shared" si="155"/>
        <v>0.98675000000000002</v>
      </c>
      <c r="BS80" s="138">
        <f t="shared" si="155"/>
        <v>0</v>
      </c>
      <c r="BT80" s="138">
        <f t="shared" si="155"/>
        <v>0</v>
      </c>
      <c r="BU80" s="138">
        <f t="shared" si="155"/>
        <v>0.98675000000000002</v>
      </c>
      <c r="BV80" s="138">
        <f t="shared" si="155"/>
        <v>0</v>
      </c>
      <c r="BW80" s="138">
        <f t="shared" si="155"/>
        <v>1.1664699999999999</v>
      </c>
      <c r="BX80" s="138">
        <f t="shared" si="155"/>
        <v>0</v>
      </c>
      <c r="BY80" s="138">
        <f t="shared" si="155"/>
        <v>0</v>
      </c>
      <c r="BZ80" s="138">
        <f t="shared" si="155"/>
        <v>1.1664699999999999</v>
      </c>
      <c r="CA80" s="138">
        <f t="shared" si="155"/>
        <v>0</v>
      </c>
      <c r="CB80" s="138">
        <f t="shared" si="155"/>
        <v>1.1513599999999999</v>
      </c>
      <c r="CC80" s="138">
        <f t="shared" si="155"/>
        <v>0</v>
      </c>
      <c r="CD80" s="138">
        <f t="shared" si="155"/>
        <v>0</v>
      </c>
      <c r="CE80" s="138">
        <f t="shared" si="155"/>
        <v>1.1513599999999999</v>
      </c>
      <c r="CF80" s="138">
        <f t="shared" ref="CF80:CP80" si="156">SUM(CF81:CF85)</f>
        <v>0</v>
      </c>
      <c r="CG80" s="138">
        <f t="shared" si="156"/>
        <v>3.2790193036109634</v>
      </c>
      <c r="CH80" s="138">
        <f t="shared" si="156"/>
        <v>0</v>
      </c>
      <c r="CI80" s="138">
        <f t="shared" si="156"/>
        <v>0</v>
      </c>
      <c r="CJ80" s="138">
        <f t="shared" si="156"/>
        <v>3.2790193036109634</v>
      </c>
      <c r="CK80" s="138">
        <f t="shared" si="156"/>
        <v>0</v>
      </c>
      <c r="CL80" s="138">
        <f t="shared" si="156"/>
        <v>3.23464727</v>
      </c>
      <c r="CM80" s="138">
        <f t="shared" si="156"/>
        <v>0</v>
      </c>
      <c r="CN80" s="138">
        <f t="shared" si="156"/>
        <v>0</v>
      </c>
      <c r="CO80" s="138">
        <f t="shared" si="156"/>
        <v>3.0122149999999999</v>
      </c>
      <c r="CP80" s="138">
        <f t="shared" si="156"/>
        <v>0.22243227000000002</v>
      </c>
      <c r="CQ80" s="138" t="s">
        <v>71</v>
      </c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3"/>
      <c r="DY80" s="113"/>
      <c r="DZ80" s="113"/>
      <c r="EA80" s="113"/>
      <c r="EB80" s="113"/>
      <c r="EC80" s="113"/>
      <c r="ED80" s="113"/>
      <c r="EE80" s="113"/>
      <c r="EF80" s="113"/>
      <c r="EG80" s="113"/>
      <c r="EH80" s="113"/>
      <c r="EI80" s="113"/>
      <c r="EJ80" s="113"/>
      <c r="EK80" s="113"/>
      <c r="EL80" s="113"/>
      <c r="EM80" s="113"/>
      <c r="EN80" s="113"/>
      <c r="EO80" s="113"/>
      <c r="EP80" s="113"/>
      <c r="EQ80" s="113"/>
      <c r="ER80" s="113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13"/>
      <c r="FH80" s="113"/>
      <c r="FI80" s="113"/>
      <c r="FJ80" s="113"/>
      <c r="FK80" s="113"/>
      <c r="FL80" s="113"/>
      <c r="FM80" s="113"/>
      <c r="FN80" s="113"/>
      <c r="FO80" s="113"/>
      <c r="FP80" s="113"/>
      <c r="FQ80" s="113"/>
      <c r="FR80" s="113"/>
      <c r="FS80" s="113"/>
      <c r="FT80" s="113"/>
    </row>
    <row r="81" spans="1:95" ht="111" customHeight="1" x14ac:dyDescent="0.25">
      <c r="A81" s="164" t="s">
        <v>40</v>
      </c>
      <c r="B81" s="162" t="s">
        <v>340</v>
      </c>
      <c r="C81" s="162" t="s">
        <v>341</v>
      </c>
      <c r="D81" s="161" t="s">
        <v>305</v>
      </c>
      <c r="E81" s="161" t="s">
        <v>342</v>
      </c>
      <c r="F81" s="161" t="s">
        <v>267</v>
      </c>
      <c r="G81" s="161" t="s">
        <v>71</v>
      </c>
      <c r="H81" s="142" t="s">
        <v>71</v>
      </c>
      <c r="I81" s="142" t="s">
        <v>71</v>
      </c>
      <c r="J81" s="142" t="s">
        <v>71</v>
      </c>
      <c r="K81" s="142" t="s">
        <v>71</v>
      </c>
      <c r="L81" s="142" t="s">
        <v>71</v>
      </c>
      <c r="M81" s="142" t="s">
        <v>71</v>
      </c>
      <c r="N81" s="142">
        <v>0</v>
      </c>
      <c r="O81" s="142">
        <v>0</v>
      </c>
      <c r="P81" s="142" t="s">
        <v>71</v>
      </c>
      <c r="Q81" s="142" t="s">
        <v>71</v>
      </c>
      <c r="R81" s="142" t="s">
        <v>71</v>
      </c>
      <c r="S81" s="142" t="s">
        <v>71</v>
      </c>
      <c r="T81" s="139">
        <f>O81+CG81</f>
        <v>1.095926</v>
      </c>
      <c r="U81" s="139">
        <f>O81+CL81</f>
        <v>1.0489260000000002</v>
      </c>
      <c r="V81" s="139">
        <f>AD81+AN81+AX81+BH81</f>
        <v>1.0489260000000002</v>
      </c>
      <c r="W81" s="139">
        <f>BC81</f>
        <v>0.640926</v>
      </c>
      <c r="X81" s="139">
        <f>BR81+CB81</f>
        <v>0</v>
      </c>
      <c r="Y81" s="143">
        <f t="shared" ref="Y81:Y85" si="157">SUM(Z81:AC81)</f>
        <v>0</v>
      </c>
      <c r="Z81" s="139">
        <v>0</v>
      </c>
      <c r="AA81" s="139">
        <v>0</v>
      </c>
      <c r="AB81" s="143">
        <v>0</v>
      </c>
      <c r="AC81" s="143">
        <v>0</v>
      </c>
      <c r="AD81" s="143">
        <f t="shared" ref="AD81:AD85" si="158">AE81+AF81+AG81+AH81</f>
        <v>0</v>
      </c>
      <c r="AE81" s="143">
        <v>0</v>
      </c>
      <c r="AF81" s="143">
        <v>0</v>
      </c>
      <c r="AG81" s="143">
        <v>0</v>
      </c>
      <c r="AH81" s="143">
        <v>0</v>
      </c>
      <c r="AI81" s="139">
        <f t="shared" ref="AI81:AI85" si="159">SUM(AJ81:AM81)</f>
        <v>0</v>
      </c>
      <c r="AJ81" s="139">
        <v>0</v>
      </c>
      <c r="AK81" s="139">
        <v>0</v>
      </c>
      <c r="AL81" s="139">
        <v>0</v>
      </c>
      <c r="AM81" s="139">
        <v>0</v>
      </c>
      <c r="AN81" s="139">
        <f t="shared" ref="AN81:AN83" si="160">AO81+AP81+AQ81+AR81</f>
        <v>0</v>
      </c>
      <c r="AO81" s="139">
        <v>0</v>
      </c>
      <c r="AP81" s="139">
        <v>0</v>
      </c>
      <c r="AQ81" s="140">
        <v>0</v>
      </c>
      <c r="AR81" s="140">
        <v>0</v>
      </c>
      <c r="AS81" s="139">
        <f t="shared" ref="AS81:AS85" si="161">AT81+AU81+AV81+AW81</f>
        <v>0.45500000000000002</v>
      </c>
      <c r="AT81" s="139">
        <v>0</v>
      </c>
      <c r="AU81" s="139">
        <v>0</v>
      </c>
      <c r="AV81" s="139">
        <v>0.45500000000000002</v>
      </c>
      <c r="AW81" s="139">
        <v>0</v>
      </c>
      <c r="AX81" s="139">
        <f>AY81+AZ81+BA81+BB81</f>
        <v>0.40800000000000003</v>
      </c>
      <c r="AY81" s="139">
        <v>0</v>
      </c>
      <c r="AZ81" s="139">
        <v>0</v>
      </c>
      <c r="BA81" s="139">
        <v>0.34</v>
      </c>
      <c r="BB81" s="139">
        <v>6.8000000000000005E-2</v>
      </c>
      <c r="BC81" s="139">
        <f t="shared" ref="BC81:BC85" si="162">SUM(BD81:BG81)</f>
        <v>0.640926</v>
      </c>
      <c r="BD81" s="139">
        <v>0</v>
      </c>
      <c r="BE81" s="139">
        <v>0</v>
      </c>
      <c r="BF81" s="139">
        <v>0.640926</v>
      </c>
      <c r="BG81" s="139">
        <v>0</v>
      </c>
      <c r="BH81" s="139">
        <f t="shared" ref="BH81" si="163">BI81+BJ81+BK81+BL81</f>
        <v>0.64092600000000011</v>
      </c>
      <c r="BI81" s="139">
        <v>0</v>
      </c>
      <c r="BJ81" s="139">
        <v>0</v>
      </c>
      <c r="BK81" s="139">
        <v>0.53410500000000005</v>
      </c>
      <c r="BL81" s="139">
        <v>0.106821</v>
      </c>
      <c r="BM81" s="139">
        <f t="shared" ref="BM81:BM85" si="164">SUM(BN81:BQ81)</f>
        <v>0</v>
      </c>
      <c r="BN81" s="139">
        <v>0</v>
      </c>
      <c r="BO81" s="139">
        <v>0</v>
      </c>
      <c r="BP81" s="139">
        <v>0</v>
      </c>
      <c r="BQ81" s="139">
        <v>0</v>
      </c>
      <c r="BR81" s="139">
        <f t="shared" ref="BR81:BR82" si="165">BS81+BT81+BU81+BV81</f>
        <v>0</v>
      </c>
      <c r="BS81" s="139">
        <v>0</v>
      </c>
      <c r="BT81" s="139">
        <v>0</v>
      </c>
      <c r="BU81" s="139">
        <v>0</v>
      </c>
      <c r="BV81" s="139">
        <v>0</v>
      </c>
      <c r="BW81" s="139">
        <v>0</v>
      </c>
      <c r="BX81" s="139">
        <v>0</v>
      </c>
      <c r="BY81" s="139">
        <v>0</v>
      </c>
      <c r="BZ81" s="139">
        <v>0</v>
      </c>
      <c r="CA81" s="139">
        <v>0</v>
      </c>
      <c r="CB81" s="139">
        <v>0</v>
      </c>
      <c r="CC81" s="139">
        <v>0</v>
      </c>
      <c r="CD81" s="139">
        <v>0</v>
      </c>
      <c r="CE81" s="139">
        <v>0</v>
      </c>
      <c r="CF81" s="139">
        <v>0</v>
      </c>
      <c r="CG81" s="139">
        <f>AI81+AS81+BC81+BM81+BW81</f>
        <v>1.095926</v>
      </c>
      <c r="CH81" s="139">
        <f t="shared" ref="CH81:CH85" si="166">AJ81+AT81+BD81+BN81+BX81</f>
        <v>0</v>
      </c>
      <c r="CI81" s="139">
        <f t="shared" ref="CI81:CI85" si="167">AK81+AU81+BE81+BO81+BY81</f>
        <v>0</v>
      </c>
      <c r="CJ81" s="139">
        <f t="shared" ref="CJ81:CJ85" si="168">AL81+AV81+BF81+BP81+BZ81</f>
        <v>1.095926</v>
      </c>
      <c r="CK81" s="139">
        <f t="shared" ref="CK81:CK85" si="169">AM81+AW81+BG81+BQ81+CA81</f>
        <v>0</v>
      </c>
      <c r="CL81" s="143">
        <f>AN81+AX81+BH81+BR81+CB81</f>
        <v>1.0489260000000002</v>
      </c>
      <c r="CM81" s="139">
        <f t="shared" ref="CM81:CM85" si="170">AO81+AY81+BI81+BS81+CC81</f>
        <v>0</v>
      </c>
      <c r="CN81" s="139">
        <f t="shared" ref="CN81:CN85" si="171">AP81+AZ81+BJ81+BT81+CD81</f>
        <v>0</v>
      </c>
      <c r="CO81" s="143">
        <f t="shared" ref="CO81:CO85" si="172">AQ81+BA81+BK81+BU81+CE81</f>
        <v>0.87410500000000013</v>
      </c>
      <c r="CP81" s="143">
        <f t="shared" ref="CP81:CP85" si="173">AR81+BB81+BL81+BV81+CF81</f>
        <v>0.174821</v>
      </c>
      <c r="CQ81" s="146" t="s">
        <v>71</v>
      </c>
    </row>
    <row r="82" spans="1:95" ht="111" customHeight="1" x14ac:dyDescent="0.25">
      <c r="A82" s="164" t="s">
        <v>40</v>
      </c>
      <c r="B82" s="162" t="s">
        <v>343</v>
      </c>
      <c r="C82" s="162" t="s">
        <v>71</v>
      </c>
      <c r="D82" s="161" t="s">
        <v>305</v>
      </c>
      <c r="E82" s="161" t="s">
        <v>342</v>
      </c>
      <c r="F82" s="161" t="s">
        <v>342</v>
      </c>
      <c r="G82" s="161" t="s">
        <v>71</v>
      </c>
      <c r="H82" s="142" t="s">
        <v>71</v>
      </c>
      <c r="I82" s="142" t="s">
        <v>71</v>
      </c>
      <c r="J82" s="142" t="s">
        <v>71</v>
      </c>
      <c r="K82" s="142" t="s">
        <v>71</v>
      </c>
      <c r="L82" s="142" t="s">
        <v>71</v>
      </c>
      <c r="M82" s="142" t="s">
        <v>71</v>
      </c>
      <c r="N82" s="142">
        <v>0</v>
      </c>
      <c r="O82" s="142">
        <v>0</v>
      </c>
      <c r="P82" s="142" t="s">
        <v>71</v>
      </c>
      <c r="Q82" s="142" t="s">
        <v>71</v>
      </c>
      <c r="R82" s="142" t="s">
        <v>71</v>
      </c>
      <c r="S82" s="142" t="s">
        <v>71</v>
      </c>
      <c r="T82" s="139">
        <f t="shared" ref="T82:T83" si="174">O82+CG82</f>
        <v>0</v>
      </c>
      <c r="U82" s="139">
        <f t="shared" ref="U82:U83" si="175">O82+CL82</f>
        <v>1.55799E-3</v>
      </c>
      <c r="V82" s="139">
        <f>AD82+AN82+AX82+BH82</f>
        <v>1.55799E-3</v>
      </c>
      <c r="W82" s="139">
        <f>BC82</f>
        <v>0</v>
      </c>
      <c r="X82" s="139">
        <f>BR82+CB82</f>
        <v>0</v>
      </c>
      <c r="Y82" s="143">
        <f t="shared" si="157"/>
        <v>0</v>
      </c>
      <c r="Z82" s="139">
        <v>0</v>
      </c>
      <c r="AA82" s="139">
        <v>0</v>
      </c>
      <c r="AB82" s="143">
        <v>0</v>
      </c>
      <c r="AC82" s="143">
        <v>0</v>
      </c>
      <c r="AD82" s="143">
        <f t="shared" si="158"/>
        <v>0</v>
      </c>
      <c r="AE82" s="143">
        <v>0</v>
      </c>
      <c r="AF82" s="143">
        <v>0</v>
      </c>
      <c r="AG82" s="143">
        <v>0</v>
      </c>
      <c r="AH82" s="143">
        <v>0</v>
      </c>
      <c r="AI82" s="139">
        <f t="shared" si="159"/>
        <v>0</v>
      </c>
      <c r="AJ82" s="139">
        <v>0</v>
      </c>
      <c r="AK82" s="139">
        <v>0</v>
      </c>
      <c r="AL82" s="139">
        <v>0</v>
      </c>
      <c r="AM82" s="139">
        <v>0</v>
      </c>
      <c r="AN82" s="139">
        <f t="shared" si="160"/>
        <v>0</v>
      </c>
      <c r="AO82" s="139">
        <v>0</v>
      </c>
      <c r="AP82" s="139">
        <v>0</v>
      </c>
      <c r="AQ82" s="140">
        <v>0</v>
      </c>
      <c r="AR82" s="140">
        <v>0</v>
      </c>
      <c r="AS82" s="139">
        <f t="shared" si="161"/>
        <v>0</v>
      </c>
      <c r="AT82" s="139">
        <v>0</v>
      </c>
      <c r="AU82" s="139">
        <v>0</v>
      </c>
      <c r="AV82" s="139">
        <v>0</v>
      </c>
      <c r="AW82" s="139">
        <v>0</v>
      </c>
      <c r="AX82" s="139">
        <f t="shared" ref="AX82:AX83" si="176">AY82+AZ82+BA82+BB82</f>
        <v>1.55799E-3</v>
      </c>
      <c r="AY82" s="139">
        <v>0</v>
      </c>
      <c r="AZ82" s="139">
        <v>0</v>
      </c>
      <c r="BA82" s="139">
        <v>0</v>
      </c>
      <c r="BB82" s="139">
        <v>1.55799E-3</v>
      </c>
      <c r="BC82" s="139">
        <f t="shared" si="162"/>
        <v>0</v>
      </c>
      <c r="BD82" s="139">
        <v>0</v>
      </c>
      <c r="BE82" s="139">
        <v>0</v>
      </c>
      <c r="BF82" s="139">
        <v>0</v>
      </c>
      <c r="BG82" s="139">
        <v>0</v>
      </c>
      <c r="BH82" s="139">
        <f>BI82+BJ82+BK82+BL82</f>
        <v>0</v>
      </c>
      <c r="BI82" s="139">
        <v>0</v>
      </c>
      <c r="BJ82" s="139">
        <v>0</v>
      </c>
      <c r="BK82" s="139">
        <v>0</v>
      </c>
      <c r="BL82" s="139">
        <v>0</v>
      </c>
      <c r="BM82" s="139">
        <f t="shared" si="164"/>
        <v>0</v>
      </c>
      <c r="BN82" s="139">
        <v>0</v>
      </c>
      <c r="BO82" s="139">
        <v>0</v>
      </c>
      <c r="BP82" s="139">
        <v>0</v>
      </c>
      <c r="BQ82" s="139">
        <v>0</v>
      </c>
      <c r="BR82" s="139">
        <f t="shared" si="165"/>
        <v>0</v>
      </c>
      <c r="BS82" s="139">
        <v>0</v>
      </c>
      <c r="BT82" s="139">
        <v>0</v>
      </c>
      <c r="BU82" s="139">
        <v>0</v>
      </c>
      <c r="BV82" s="139">
        <v>0</v>
      </c>
      <c r="BW82" s="139">
        <f>BX82+BY82+BZ82+CA82</f>
        <v>0</v>
      </c>
      <c r="BX82" s="139">
        <v>0</v>
      </c>
      <c r="BY82" s="139">
        <v>0</v>
      </c>
      <c r="BZ82" s="139">
        <v>0</v>
      </c>
      <c r="CA82" s="139">
        <v>0</v>
      </c>
      <c r="CB82" s="139">
        <f>CC82+CD82+CE82+CF82</f>
        <v>0</v>
      </c>
      <c r="CC82" s="139">
        <v>0</v>
      </c>
      <c r="CD82" s="139">
        <v>0</v>
      </c>
      <c r="CE82" s="139">
        <v>0</v>
      </c>
      <c r="CF82" s="139">
        <v>0</v>
      </c>
      <c r="CG82" s="139">
        <f>AI82+AS82+BC82+BM82+BW82</f>
        <v>0</v>
      </c>
      <c r="CH82" s="139">
        <f t="shared" si="166"/>
        <v>0</v>
      </c>
      <c r="CI82" s="139">
        <f t="shared" si="167"/>
        <v>0</v>
      </c>
      <c r="CJ82" s="139">
        <f t="shared" si="168"/>
        <v>0</v>
      </c>
      <c r="CK82" s="139">
        <f t="shared" si="169"/>
        <v>0</v>
      </c>
      <c r="CL82" s="143">
        <f>AN82+AX82+BH82+BR82+CB82</f>
        <v>1.55799E-3</v>
      </c>
      <c r="CM82" s="139">
        <f t="shared" si="170"/>
        <v>0</v>
      </c>
      <c r="CN82" s="139">
        <f t="shared" si="171"/>
        <v>0</v>
      </c>
      <c r="CO82" s="143">
        <f t="shared" si="172"/>
        <v>0</v>
      </c>
      <c r="CP82" s="143">
        <f t="shared" si="173"/>
        <v>1.55799E-3</v>
      </c>
      <c r="CQ82" s="146" t="s">
        <v>71</v>
      </c>
    </row>
    <row r="83" spans="1:95" ht="111" customHeight="1" x14ac:dyDescent="0.25">
      <c r="A83" s="164" t="s">
        <v>40</v>
      </c>
      <c r="B83" s="162" t="s">
        <v>344</v>
      </c>
      <c r="C83" s="162" t="s">
        <v>345</v>
      </c>
      <c r="D83" s="161" t="s">
        <v>185</v>
      </c>
      <c r="E83" s="161" t="s">
        <v>272</v>
      </c>
      <c r="F83" s="161" t="s">
        <v>274</v>
      </c>
      <c r="G83" s="161" t="s">
        <v>71</v>
      </c>
      <c r="H83" s="142" t="s">
        <v>71</v>
      </c>
      <c r="I83" s="142" t="s">
        <v>71</v>
      </c>
      <c r="J83" s="142" t="s">
        <v>71</v>
      </c>
      <c r="K83" s="142" t="s">
        <v>71</v>
      </c>
      <c r="L83" s="142" t="s">
        <v>71</v>
      </c>
      <c r="M83" s="142" t="s">
        <v>71</v>
      </c>
      <c r="N83" s="142">
        <v>0</v>
      </c>
      <c r="O83" s="142">
        <v>0</v>
      </c>
      <c r="P83" s="142" t="s">
        <v>71</v>
      </c>
      <c r="Q83" s="142" t="s">
        <v>71</v>
      </c>
      <c r="R83" s="142" t="s">
        <v>71</v>
      </c>
      <c r="S83" s="142" t="s">
        <v>71</v>
      </c>
      <c r="T83" s="139">
        <f t="shared" si="174"/>
        <v>2.1135856452069226</v>
      </c>
      <c r="U83" s="139">
        <f t="shared" si="175"/>
        <v>0</v>
      </c>
      <c r="V83" s="139">
        <f>AD83+AN83+AX83+BH83</f>
        <v>0</v>
      </c>
      <c r="W83" s="139">
        <f>BC83</f>
        <v>0</v>
      </c>
      <c r="X83" s="139">
        <f>BR83+CB83</f>
        <v>0</v>
      </c>
      <c r="Y83" s="143">
        <f t="shared" si="157"/>
        <v>0</v>
      </c>
      <c r="Z83" s="139">
        <v>0</v>
      </c>
      <c r="AA83" s="139">
        <v>0</v>
      </c>
      <c r="AB83" s="143">
        <v>0</v>
      </c>
      <c r="AC83" s="143">
        <v>0</v>
      </c>
      <c r="AD83" s="143">
        <f t="shared" si="158"/>
        <v>0</v>
      </c>
      <c r="AE83" s="143">
        <v>0</v>
      </c>
      <c r="AF83" s="143">
        <v>0</v>
      </c>
      <c r="AG83" s="143">
        <v>0</v>
      </c>
      <c r="AH83" s="143">
        <v>0</v>
      </c>
      <c r="AI83" s="139">
        <f t="shared" si="159"/>
        <v>0</v>
      </c>
      <c r="AJ83" s="139">
        <v>0</v>
      </c>
      <c r="AK83" s="139">
        <v>0</v>
      </c>
      <c r="AL83" s="139">
        <v>0</v>
      </c>
      <c r="AM83" s="139">
        <v>0</v>
      </c>
      <c r="AN83" s="139">
        <f t="shared" si="160"/>
        <v>0</v>
      </c>
      <c r="AO83" s="139">
        <v>0</v>
      </c>
      <c r="AP83" s="139">
        <v>0</v>
      </c>
      <c r="AQ83" s="140">
        <v>0</v>
      </c>
      <c r="AR83" s="140">
        <v>0</v>
      </c>
      <c r="AS83" s="139">
        <f t="shared" si="161"/>
        <v>0</v>
      </c>
      <c r="AT83" s="139">
        <v>0</v>
      </c>
      <c r="AU83" s="139">
        <v>0</v>
      </c>
      <c r="AV83" s="139">
        <v>0</v>
      </c>
      <c r="AW83" s="139">
        <v>0</v>
      </c>
      <c r="AX83" s="139">
        <f t="shared" si="176"/>
        <v>0</v>
      </c>
      <c r="AY83" s="139">
        <v>0</v>
      </c>
      <c r="AZ83" s="139">
        <v>0</v>
      </c>
      <c r="BA83" s="139">
        <v>0</v>
      </c>
      <c r="BB83" s="139">
        <v>0</v>
      </c>
      <c r="BC83" s="139">
        <f t="shared" si="162"/>
        <v>0</v>
      </c>
      <c r="BD83" s="139">
        <v>0</v>
      </c>
      <c r="BE83" s="139">
        <v>0</v>
      </c>
      <c r="BF83" s="139">
        <v>0</v>
      </c>
      <c r="BG83" s="139">
        <v>0</v>
      </c>
      <c r="BH83" s="139">
        <f>BI83+BJ83+BK83+BL83</f>
        <v>0</v>
      </c>
      <c r="BI83" s="139">
        <v>0</v>
      </c>
      <c r="BJ83" s="139">
        <v>0</v>
      </c>
      <c r="BK83" s="139">
        <v>0</v>
      </c>
      <c r="BL83" s="139">
        <v>0</v>
      </c>
      <c r="BM83" s="139">
        <f t="shared" si="164"/>
        <v>0.95040755139224298</v>
      </c>
      <c r="BN83" s="139">
        <v>0</v>
      </c>
      <c r="BO83" s="139">
        <v>0</v>
      </c>
      <c r="BP83" s="139">
        <v>0.95040755139224298</v>
      </c>
      <c r="BQ83" s="139">
        <v>0</v>
      </c>
      <c r="BR83" s="139">
        <f>BS83+BT83+BU83+BV83</f>
        <v>0</v>
      </c>
      <c r="BS83" s="139">
        <v>0</v>
      </c>
      <c r="BT83" s="139">
        <v>0</v>
      </c>
      <c r="BU83" s="139">
        <v>0</v>
      </c>
      <c r="BV83" s="139">
        <v>0</v>
      </c>
      <c r="BW83" s="139">
        <f>BX83+BY83+BZ83+CA83</f>
        <v>1.1631780938146796</v>
      </c>
      <c r="BX83" s="139">
        <v>0</v>
      </c>
      <c r="BY83" s="139">
        <v>0</v>
      </c>
      <c r="BZ83" s="139">
        <v>1.1631780938146796</v>
      </c>
      <c r="CA83" s="139">
        <v>0</v>
      </c>
      <c r="CB83" s="139">
        <v>0</v>
      </c>
      <c r="CC83" s="139">
        <v>0</v>
      </c>
      <c r="CD83" s="139">
        <v>0</v>
      </c>
      <c r="CE83" s="139">
        <v>0</v>
      </c>
      <c r="CF83" s="139">
        <v>0</v>
      </c>
      <c r="CG83" s="139">
        <f>AI83+AS83+BC83+BM83+BW83</f>
        <v>2.1135856452069226</v>
      </c>
      <c r="CH83" s="139">
        <f t="shared" si="166"/>
        <v>0</v>
      </c>
      <c r="CI83" s="139">
        <f t="shared" si="167"/>
        <v>0</v>
      </c>
      <c r="CJ83" s="139">
        <f t="shared" si="168"/>
        <v>2.1135856452069226</v>
      </c>
      <c r="CK83" s="139">
        <f t="shared" si="169"/>
        <v>0</v>
      </c>
      <c r="CL83" s="143">
        <f>AN83+AX83+BH83+BR83+CB83</f>
        <v>0</v>
      </c>
      <c r="CM83" s="139">
        <f t="shared" si="170"/>
        <v>0</v>
      </c>
      <c r="CN83" s="139">
        <f t="shared" si="171"/>
        <v>0</v>
      </c>
      <c r="CO83" s="143">
        <f t="shared" si="172"/>
        <v>0</v>
      </c>
      <c r="CP83" s="143">
        <f t="shared" si="173"/>
        <v>0</v>
      </c>
      <c r="CQ83" s="146" t="s">
        <v>354</v>
      </c>
    </row>
    <row r="84" spans="1:95" ht="111" customHeight="1" x14ac:dyDescent="0.25">
      <c r="A84" s="164" t="s">
        <v>40</v>
      </c>
      <c r="B84" s="162" t="s">
        <v>346</v>
      </c>
      <c r="C84" s="162" t="s">
        <v>347</v>
      </c>
      <c r="D84" s="161" t="s">
        <v>185</v>
      </c>
      <c r="E84" s="161" t="s">
        <v>267</v>
      </c>
      <c r="F84" s="161" t="s">
        <v>271</v>
      </c>
      <c r="G84" s="161" t="s">
        <v>271</v>
      </c>
      <c r="H84" s="142" t="s">
        <v>71</v>
      </c>
      <c r="I84" s="142" t="s">
        <v>71</v>
      </c>
      <c r="J84" s="142" t="s">
        <v>71</v>
      </c>
      <c r="K84" s="142" t="s">
        <v>71</v>
      </c>
      <c r="L84" s="142" t="s">
        <v>71</v>
      </c>
      <c r="M84" s="142" t="s">
        <v>71</v>
      </c>
      <c r="N84" s="142">
        <v>0</v>
      </c>
      <c r="O84" s="142">
        <v>0</v>
      </c>
      <c r="P84" s="142" t="s">
        <v>71</v>
      </c>
      <c r="Q84" s="142" t="s">
        <v>71</v>
      </c>
      <c r="R84" s="142" t="s">
        <v>71</v>
      </c>
      <c r="S84" s="142" t="s">
        <v>71</v>
      </c>
      <c r="T84" s="139">
        <v>8.3873530587579806E-2</v>
      </c>
      <c r="U84" s="139">
        <v>8.3873530587579806E-2</v>
      </c>
      <c r="V84" s="139">
        <f>AD84+AN84+AX84+BH84</f>
        <v>4.6053280000000002E-2</v>
      </c>
      <c r="W84" s="139">
        <f>BC84</f>
        <v>4.6053303610962847E-2</v>
      </c>
      <c r="X84" s="139">
        <f>BR84+CB84</f>
        <v>2.3845260706295848E-2</v>
      </c>
      <c r="Y84" s="143">
        <f t="shared" si="157"/>
        <v>0</v>
      </c>
      <c r="Z84" s="139">
        <v>0</v>
      </c>
      <c r="AA84" s="139">
        <v>0</v>
      </c>
      <c r="AB84" s="143">
        <v>0</v>
      </c>
      <c r="AC84" s="143">
        <v>0</v>
      </c>
      <c r="AD84" s="143">
        <f t="shared" si="158"/>
        <v>0</v>
      </c>
      <c r="AE84" s="143">
        <v>0</v>
      </c>
      <c r="AF84" s="143">
        <v>0</v>
      </c>
      <c r="AG84" s="143">
        <v>0</v>
      </c>
      <c r="AH84" s="143">
        <v>0</v>
      </c>
      <c r="AI84" s="139">
        <f t="shared" si="159"/>
        <v>0</v>
      </c>
      <c r="AJ84" s="139">
        <v>0</v>
      </c>
      <c r="AK84" s="139">
        <v>0</v>
      </c>
      <c r="AL84" s="139">
        <v>0</v>
      </c>
      <c r="AM84" s="139">
        <v>0</v>
      </c>
      <c r="AN84" s="139">
        <f>AO84+AP84+AQ84+AR84</f>
        <v>0</v>
      </c>
      <c r="AO84" s="139">
        <v>0</v>
      </c>
      <c r="AP84" s="139">
        <v>0</v>
      </c>
      <c r="AQ84" s="140">
        <v>0</v>
      </c>
      <c r="AR84" s="140">
        <v>0</v>
      </c>
      <c r="AS84" s="139">
        <f t="shared" si="161"/>
        <v>0</v>
      </c>
      <c r="AT84" s="139">
        <v>0</v>
      </c>
      <c r="AU84" s="139">
        <v>0</v>
      </c>
      <c r="AV84" s="139">
        <v>0</v>
      </c>
      <c r="AW84" s="139">
        <v>0</v>
      </c>
      <c r="AX84" s="139">
        <f>AY84+AZ84+BA84+BB84</f>
        <v>0</v>
      </c>
      <c r="AY84" s="139">
        <v>0</v>
      </c>
      <c r="AZ84" s="139">
        <v>0</v>
      </c>
      <c r="BA84" s="139">
        <v>0</v>
      </c>
      <c r="BB84" s="139">
        <v>0</v>
      </c>
      <c r="BC84" s="139">
        <f t="shared" si="162"/>
        <v>4.6053303610962847E-2</v>
      </c>
      <c r="BD84" s="139">
        <v>0</v>
      </c>
      <c r="BE84" s="139">
        <v>0</v>
      </c>
      <c r="BF84" s="139">
        <v>4.6053303610962847E-2</v>
      </c>
      <c r="BG84" s="139">
        <v>0</v>
      </c>
      <c r="BH84" s="139">
        <f>BI84+BJ84+BK84+BL84</f>
        <v>4.6053280000000002E-2</v>
      </c>
      <c r="BI84" s="139">
        <v>0</v>
      </c>
      <c r="BJ84" s="139">
        <v>0</v>
      </c>
      <c r="BK84" s="139">
        <v>0</v>
      </c>
      <c r="BL84" s="139">
        <v>4.6053280000000002E-2</v>
      </c>
      <c r="BM84" s="139">
        <f t="shared" si="164"/>
        <v>2.0162448607757486E-2</v>
      </c>
      <c r="BN84" s="139">
        <v>0</v>
      </c>
      <c r="BO84" s="139">
        <v>0</v>
      </c>
      <c r="BP84" s="139">
        <v>2.0162448607757486E-2</v>
      </c>
      <c r="BQ84" s="139">
        <v>0</v>
      </c>
      <c r="BR84" s="139">
        <f>BS84+BT84+BU84+BV84</f>
        <v>2.0498489417886765E-2</v>
      </c>
      <c r="BS84" s="139">
        <v>0</v>
      </c>
      <c r="BT84" s="139">
        <v>0</v>
      </c>
      <c r="BU84" s="139">
        <v>2.0498489417886765E-2</v>
      </c>
      <c r="BV84" s="139">
        <v>0</v>
      </c>
      <c r="BW84" s="139">
        <f>BX84+BY84+BZ84+CA84</f>
        <v>3.2919061853203635E-3</v>
      </c>
      <c r="BX84" s="139">
        <v>0</v>
      </c>
      <c r="BY84" s="139">
        <v>0</v>
      </c>
      <c r="BZ84" s="139">
        <v>3.2919061853203635E-3</v>
      </c>
      <c r="CA84" s="139">
        <v>0</v>
      </c>
      <c r="CB84" s="139">
        <f>CC84+CD84+CE84+CF84</f>
        <v>3.3467712884090828E-3</v>
      </c>
      <c r="CC84" s="139">
        <v>0</v>
      </c>
      <c r="CD84" s="139">
        <v>0</v>
      </c>
      <c r="CE84" s="139">
        <v>3.3467712884090828E-3</v>
      </c>
      <c r="CF84" s="139">
        <v>0</v>
      </c>
      <c r="CG84" s="139">
        <f>AI84+AS84+BC84+BM84+BW84</f>
        <v>6.9507658404040704E-2</v>
      </c>
      <c r="CH84" s="139">
        <f t="shared" si="166"/>
        <v>0</v>
      </c>
      <c r="CI84" s="139">
        <f t="shared" si="167"/>
        <v>0</v>
      </c>
      <c r="CJ84" s="139">
        <f t="shared" si="168"/>
        <v>6.9507658404040704E-2</v>
      </c>
      <c r="CK84" s="139">
        <f t="shared" si="169"/>
        <v>0</v>
      </c>
      <c r="CL84" s="143">
        <f>AN84+AX84+BH84+BR84+CB84</f>
        <v>6.989854070629585E-2</v>
      </c>
      <c r="CM84" s="139">
        <f t="shared" si="170"/>
        <v>0</v>
      </c>
      <c r="CN84" s="139">
        <f t="shared" si="171"/>
        <v>0</v>
      </c>
      <c r="CO84" s="143">
        <f t="shared" si="172"/>
        <v>2.3845260706295848E-2</v>
      </c>
      <c r="CP84" s="143">
        <f t="shared" si="173"/>
        <v>4.6053280000000002E-2</v>
      </c>
      <c r="CQ84" s="146" t="s">
        <v>353</v>
      </c>
    </row>
    <row r="85" spans="1:95" ht="112.5" customHeight="1" x14ac:dyDescent="0.25">
      <c r="A85" s="164" t="s">
        <v>40</v>
      </c>
      <c r="B85" s="162" t="s">
        <v>350</v>
      </c>
      <c r="C85" s="162" t="s">
        <v>351</v>
      </c>
      <c r="D85" s="161" t="s">
        <v>185</v>
      </c>
      <c r="E85" s="161" t="s">
        <v>272</v>
      </c>
      <c r="F85" s="161" t="s">
        <v>71</v>
      </c>
      <c r="G85" s="161" t="s">
        <v>274</v>
      </c>
      <c r="H85" s="142" t="s">
        <v>71</v>
      </c>
      <c r="I85" s="142" t="s">
        <v>71</v>
      </c>
      <c r="J85" s="142" t="s">
        <v>71</v>
      </c>
      <c r="K85" s="142" t="s">
        <v>71</v>
      </c>
      <c r="L85" s="142" t="s">
        <v>71</v>
      </c>
      <c r="M85" s="142" t="s">
        <v>71</v>
      </c>
      <c r="N85" s="142">
        <v>0</v>
      </c>
      <c r="O85" s="142">
        <v>0</v>
      </c>
      <c r="P85" s="142" t="s">
        <v>71</v>
      </c>
      <c r="Q85" s="142" t="s">
        <v>71</v>
      </c>
      <c r="R85" s="142" t="s">
        <v>71</v>
      </c>
      <c r="S85" s="142" t="s">
        <v>71</v>
      </c>
      <c r="T85" s="139">
        <f t="shared" ref="T85" si="177">O85+CG85</f>
        <v>0</v>
      </c>
      <c r="U85" s="139">
        <f t="shared" ref="U85" si="178">O85+CL85</f>
        <v>2.114264739293704</v>
      </c>
      <c r="V85" s="139">
        <f>AD85+AN85+AX85+BH85</f>
        <v>0</v>
      </c>
      <c r="W85" s="139">
        <f>BC85</f>
        <v>0</v>
      </c>
      <c r="X85" s="139">
        <f>BR85+CB85</f>
        <v>2.114264739293704</v>
      </c>
      <c r="Y85" s="139">
        <f t="shared" si="157"/>
        <v>0</v>
      </c>
      <c r="Z85" s="139">
        <v>0</v>
      </c>
      <c r="AA85" s="139">
        <v>0</v>
      </c>
      <c r="AB85" s="139">
        <v>0</v>
      </c>
      <c r="AC85" s="139">
        <v>0</v>
      </c>
      <c r="AD85" s="139">
        <f t="shared" si="158"/>
        <v>0</v>
      </c>
      <c r="AE85" s="139">
        <v>0</v>
      </c>
      <c r="AF85" s="139">
        <v>0</v>
      </c>
      <c r="AG85" s="139">
        <v>0</v>
      </c>
      <c r="AH85" s="139">
        <v>0</v>
      </c>
      <c r="AI85" s="139">
        <f t="shared" si="159"/>
        <v>0</v>
      </c>
      <c r="AJ85" s="139">
        <v>0</v>
      </c>
      <c r="AK85" s="139">
        <v>0</v>
      </c>
      <c r="AL85" s="139">
        <v>0</v>
      </c>
      <c r="AM85" s="139">
        <v>0</v>
      </c>
      <c r="AN85" s="139">
        <f>AO85+AP85+AQ85+AR85</f>
        <v>0</v>
      </c>
      <c r="AO85" s="139">
        <v>0</v>
      </c>
      <c r="AP85" s="139">
        <v>0</v>
      </c>
      <c r="AQ85" s="140">
        <v>0</v>
      </c>
      <c r="AR85" s="140">
        <v>0</v>
      </c>
      <c r="AS85" s="139">
        <f t="shared" si="161"/>
        <v>0</v>
      </c>
      <c r="AT85" s="139">
        <v>0</v>
      </c>
      <c r="AU85" s="139">
        <v>0</v>
      </c>
      <c r="AV85" s="139">
        <v>0</v>
      </c>
      <c r="AW85" s="139">
        <v>0</v>
      </c>
      <c r="AX85" s="139">
        <f>AY85+AZ85+BA85+BB85</f>
        <v>0</v>
      </c>
      <c r="AY85" s="139">
        <v>0</v>
      </c>
      <c r="AZ85" s="139">
        <v>0</v>
      </c>
      <c r="BA85" s="139">
        <v>0</v>
      </c>
      <c r="BB85" s="139">
        <v>0</v>
      </c>
      <c r="BC85" s="139">
        <f t="shared" si="162"/>
        <v>0</v>
      </c>
      <c r="BD85" s="139">
        <v>0</v>
      </c>
      <c r="BE85" s="139">
        <v>0</v>
      </c>
      <c r="BF85" s="139">
        <v>0</v>
      </c>
      <c r="BG85" s="139">
        <v>0</v>
      </c>
      <c r="BH85" s="139">
        <f>BI85+BJ85+BK85+BL85</f>
        <v>0</v>
      </c>
      <c r="BI85" s="139">
        <v>0</v>
      </c>
      <c r="BJ85" s="139">
        <v>0</v>
      </c>
      <c r="BK85" s="139">
        <v>0</v>
      </c>
      <c r="BL85" s="139">
        <v>0</v>
      </c>
      <c r="BM85" s="139">
        <f t="shared" si="164"/>
        <v>0</v>
      </c>
      <c r="BN85" s="139">
        <v>0</v>
      </c>
      <c r="BO85" s="139">
        <v>0</v>
      </c>
      <c r="BP85" s="139">
        <v>0</v>
      </c>
      <c r="BQ85" s="139">
        <v>0</v>
      </c>
      <c r="BR85" s="139">
        <f>BS85+BT85+BU85+BV85</f>
        <v>0.96625151058211323</v>
      </c>
      <c r="BS85" s="139">
        <v>0</v>
      </c>
      <c r="BT85" s="139">
        <v>0</v>
      </c>
      <c r="BU85" s="139">
        <v>0.96625151058211323</v>
      </c>
      <c r="BV85" s="139">
        <v>0</v>
      </c>
      <c r="BW85" s="139">
        <f>BX85+BY85+BZ85+CA85</f>
        <v>0</v>
      </c>
      <c r="BX85" s="139">
        <v>0</v>
      </c>
      <c r="BY85" s="139">
        <v>0</v>
      </c>
      <c r="BZ85" s="139">
        <v>0</v>
      </c>
      <c r="CA85" s="139">
        <v>0</v>
      </c>
      <c r="CB85" s="139">
        <f>CC85+CD85+CE85+CF85</f>
        <v>1.1480132287115909</v>
      </c>
      <c r="CC85" s="139">
        <v>0</v>
      </c>
      <c r="CD85" s="139">
        <v>0</v>
      </c>
      <c r="CE85" s="139">
        <v>1.1480132287115909</v>
      </c>
      <c r="CF85" s="139">
        <v>0</v>
      </c>
      <c r="CG85" s="139">
        <f>AI85+AS85+BC85+BM85+BW85</f>
        <v>0</v>
      </c>
      <c r="CH85" s="139">
        <f t="shared" si="166"/>
        <v>0</v>
      </c>
      <c r="CI85" s="139">
        <f t="shared" si="167"/>
        <v>0</v>
      </c>
      <c r="CJ85" s="139">
        <f t="shared" si="168"/>
        <v>0</v>
      </c>
      <c r="CK85" s="139">
        <f t="shared" si="169"/>
        <v>0</v>
      </c>
      <c r="CL85" s="143">
        <f>AN85+AX85+BH85+BR85+CB85</f>
        <v>2.114264739293704</v>
      </c>
      <c r="CM85" s="139">
        <f t="shared" si="170"/>
        <v>0</v>
      </c>
      <c r="CN85" s="139">
        <f t="shared" si="171"/>
        <v>0</v>
      </c>
      <c r="CO85" s="143">
        <f t="shared" si="172"/>
        <v>2.114264739293704</v>
      </c>
      <c r="CP85" s="143">
        <f t="shared" si="173"/>
        <v>0</v>
      </c>
      <c r="CQ85" s="146" t="s">
        <v>354</v>
      </c>
    </row>
    <row r="86" spans="1:95" ht="66.75" customHeight="1" x14ac:dyDescent="0.25">
      <c r="C86" s="115"/>
      <c r="D86" s="115"/>
      <c r="E86" s="115"/>
      <c r="F86" s="115"/>
      <c r="G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</row>
    <row r="87" spans="1:95" ht="66.75" customHeight="1" x14ac:dyDescent="0.25">
      <c r="C87" s="115"/>
      <c r="D87" s="115"/>
      <c r="E87" s="115"/>
      <c r="F87" s="115"/>
      <c r="G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</row>
    <row r="88" spans="1:95" ht="66.75" customHeight="1" x14ac:dyDescent="0.25">
      <c r="C88" s="115"/>
      <c r="D88" s="115"/>
      <c r="E88" s="115"/>
      <c r="F88" s="115"/>
      <c r="G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</row>
    <row r="89" spans="1:95" ht="66.75" customHeight="1" x14ac:dyDescent="0.25">
      <c r="C89" s="115"/>
      <c r="D89" s="115"/>
      <c r="E89" s="115"/>
      <c r="F89" s="115"/>
      <c r="G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</row>
    <row r="90" spans="1:95" ht="66.75" customHeight="1" x14ac:dyDescent="0.25">
      <c r="C90" s="115"/>
      <c r="D90" s="115"/>
      <c r="E90" s="115"/>
      <c r="F90" s="115"/>
      <c r="G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</row>
    <row r="91" spans="1:95" ht="66.75" customHeight="1" x14ac:dyDescent="0.25">
      <c r="C91" s="115"/>
      <c r="D91" s="115"/>
      <c r="E91" s="115"/>
      <c r="F91" s="115"/>
      <c r="G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</row>
    <row r="92" spans="1:95" ht="66.75" customHeight="1" x14ac:dyDescent="0.25">
      <c r="C92" s="115"/>
      <c r="D92" s="115"/>
      <c r="E92" s="115"/>
      <c r="F92" s="115"/>
      <c r="G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</row>
    <row r="93" spans="1:95" ht="66.75" customHeight="1" x14ac:dyDescent="0.25">
      <c r="C93" s="115"/>
      <c r="D93" s="115"/>
      <c r="E93" s="115"/>
      <c r="F93" s="115"/>
      <c r="G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</row>
    <row r="94" spans="1:95" ht="66.75" customHeight="1" x14ac:dyDescent="0.25">
      <c r="C94" s="115"/>
      <c r="D94" s="115"/>
      <c r="E94" s="115"/>
      <c r="F94" s="115"/>
      <c r="G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</row>
    <row r="95" spans="1:95" ht="66.75" customHeight="1" x14ac:dyDescent="0.25">
      <c r="C95" s="115"/>
      <c r="D95" s="115"/>
      <c r="E95" s="115"/>
      <c r="F95" s="115"/>
      <c r="G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</row>
    <row r="96" spans="1:95" ht="66.75" customHeight="1" x14ac:dyDescent="0.25">
      <c r="C96" s="115"/>
      <c r="D96" s="115"/>
      <c r="E96" s="115"/>
      <c r="F96" s="115"/>
      <c r="G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</row>
    <row r="97" spans="3:90" ht="66.75" customHeight="1" x14ac:dyDescent="0.25">
      <c r="C97" s="115"/>
      <c r="D97" s="115"/>
      <c r="E97" s="115"/>
      <c r="F97" s="115"/>
      <c r="G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</row>
    <row r="98" spans="3:90" ht="66.75" customHeight="1" x14ac:dyDescent="0.25">
      <c r="C98" s="115"/>
      <c r="D98" s="115"/>
      <c r="E98" s="115"/>
      <c r="F98" s="115"/>
      <c r="G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</row>
    <row r="99" spans="3:90" ht="66.75" customHeight="1" x14ac:dyDescent="0.25">
      <c r="C99" s="115"/>
      <c r="D99" s="115"/>
      <c r="E99" s="115"/>
      <c r="F99" s="115"/>
      <c r="G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</row>
    <row r="100" spans="3:90" ht="66.75" customHeight="1" x14ac:dyDescent="0.25">
      <c r="C100" s="115"/>
      <c r="D100" s="115"/>
      <c r="E100" s="115"/>
      <c r="F100" s="115"/>
      <c r="G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</row>
    <row r="101" spans="3:90" ht="66.75" customHeight="1" x14ac:dyDescent="0.25">
      <c r="C101" s="115"/>
      <c r="D101" s="115"/>
      <c r="E101" s="115"/>
      <c r="F101" s="115"/>
      <c r="G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</row>
    <row r="102" spans="3:90" ht="66.75" customHeight="1" x14ac:dyDescent="0.25">
      <c r="C102" s="115"/>
      <c r="D102" s="115"/>
      <c r="E102" s="115"/>
      <c r="F102" s="115"/>
      <c r="G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</row>
    <row r="103" spans="3:90" ht="66.75" customHeight="1" x14ac:dyDescent="0.25">
      <c r="C103" s="115"/>
      <c r="D103" s="115"/>
      <c r="E103" s="115"/>
      <c r="F103" s="115"/>
      <c r="G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</row>
    <row r="104" spans="3:90" ht="66.75" customHeight="1" x14ac:dyDescent="0.25">
      <c r="C104" s="115"/>
      <c r="D104" s="115"/>
      <c r="E104" s="115"/>
      <c r="F104" s="115"/>
      <c r="G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</row>
    <row r="105" spans="3:90" ht="66.75" customHeight="1" x14ac:dyDescent="0.25">
      <c r="C105" s="115"/>
      <c r="D105" s="115"/>
      <c r="E105" s="115"/>
      <c r="F105" s="115"/>
      <c r="G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</row>
    <row r="106" spans="3:90" ht="66.75" customHeight="1" x14ac:dyDescent="0.25">
      <c r="C106" s="115"/>
      <c r="D106" s="115"/>
      <c r="E106" s="115"/>
      <c r="F106" s="115"/>
      <c r="G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115"/>
      <c r="CG106" s="115"/>
      <c r="CH106" s="115"/>
      <c r="CI106" s="115"/>
      <c r="CJ106" s="115"/>
      <c r="CK106" s="115"/>
      <c r="CL106" s="115"/>
    </row>
    <row r="107" spans="3:90" ht="66.75" customHeight="1" x14ac:dyDescent="0.25">
      <c r="C107" s="115"/>
      <c r="D107" s="115"/>
      <c r="E107" s="115"/>
      <c r="F107" s="115"/>
      <c r="G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5"/>
      <c r="CF107" s="115"/>
      <c r="CG107" s="115"/>
      <c r="CH107" s="115"/>
      <c r="CI107" s="115"/>
      <c r="CJ107" s="115"/>
      <c r="CK107" s="115"/>
      <c r="CL107" s="115"/>
    </row>
    <row r="108" spans="3:90" ht="66.75" customHeight="1" x14ac:dyDescent="0.25">
      <c r="C108" s="115"/>
      <c r="D108" s="115"/>
      <c r="E108" s="115"/>
      <c r="F108" s="115"/>
      <c r="G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</row>
    <row r="109" spans="3:90" ht="66.75" customHeight="1" x14ac:dyDescent="0.25"/>
    <row r="110" spans="3:90" ht="66.75" customHeight="1" x14ac:dyDescent="0.25"/>
    <row r="111" spans="3:90" ht="66.75" customHeight="1" x14ac:dyDescent="0.25"/>
    <row r="112" spans="3:90" ht="66.75" customHeight="1" x14ac:dyDescent="0.25"/>
    <row r="113" spans="1:176" ht="66.75" customHeight="1" x14ac:dyDescent="0.25"/>
    <row r="114" spans="1:176" ht="66.75" customHeight="1" x14ac:dyDescent="0.25"/>
    <row r="115" spans="1:176" ht="66.75" customHeight="1" x14ac:dyDescent="0.25"/>
    <row r="116" spans="1:176" ht="66.75" customHeight="1" x14ac:dyDescent="0.25"/>
    <row r="117" spans="1:176" ht="66.75" customHeight="1" x14ac:dyDescent="0.25"/>
    <row r="118" spans="1:176" ht="66.75" customHeight="1" x14ac:dyDescent="0.25"/>
    <row r="119" spans="1:176" ht="66.75" customHeight="1" x14ac:dyDescent="0.25"/>
    <row r="120" spans="1:176" ht="66.75" customHeight="1" x14ac:dyDescent="0.25"/>
    <row r="121" spans="1:176" ht="66.75" customHeight="1" x14ac:dyDescent="0.25"/>
    <row r="122" spans="1:176" ht="66.75" customHeight="1" x14ac:dyDescent="0.25"/>
    <row r="123" spans="1:176" ht="66.75" customHeight="1" x14ac:dyDescent="0.25"/>
    <row r="124" spans="1:176" s="3" customFormat="1" ht="66.75" customHeight="1" x14ac:dyDescent="0.25">
      <c r="A124" s="4"/>
      <c r="B124" s="11"/>
      <c r="C124" s="117"/>
      <c r="D124" s="117"/>
      <c r="E124" s="117"/>
      <c r="F124" s="117"/>
      <c r="G124" s="117"/>
      <c r="H124" s="118"/>
      <c r="I124" s="118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7"/>
      <c r="BB124" s="117"/>
      <c r="BC124" s="117"/>
      <c r="BD124" s="117"/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  <c r="BY124" s="117"/>
      <c r="BZ124" s="117"/>
      <c r="CA124" s="117"/>
      <c r="CB124" s="117"/>
      <c r="CC124" s="117"/>
      <c r="CD124" s="117"/>
      <c r="CE124" s="117"/>
      <c r="CF124" s="117"/>
      <c r="CG124" s="117"/>
      <c r="CH124" s="117"/>
      <c r="CI124" s="117"/>
      <c r="CJ124" s="117"/>
      <c r="CK124" s="117"/>
      <c r="CL124" s="117"/>
      <c r="CM124" s="119"/>
      <c r="CN124" s="119"/>
      <c r="CO124" s="119"/>
      <c r="CP124" s="119"/>
      <c r="CQ124" s="119"/>
      <c r="CR124" s="119"/>
      <c r="CS124" s="119"/>
      <c r="CT124" s="119"/>
      <c r="CU124" s="119"/>
      <c r="CV124" s="119"/>
      <c r="CW124" s="119"/>
      <c r="CX124" s="119"/>
      <c r="CY124" s="119"/>
      <c r="CZ124" s="119"/>
      <c r="DA124" s="119"/>
      <c r="DB124" s="119"/>
      <c r="DC124" s="119"/>
      <c r="DD124" s="119"/>
      <c r="DE124" s="119"/>
      <c r="DF124" s="119"/>
      <c r="DG124" s="119"/>
      <c r="DH124" s="119"/>
      <c r="DI124" s="119"/>
      <c r="DJ124" s="119"/>
      <c r="DK124" s="119"/>
      <c r="DL124" s="119"/>
      <c r="DM124" s="119"/>
      <c r="DN124" s="119"/>
      <c r="DO124" s="119"/>
      <c r="DP124" s="119"/>
      <c r="DQ124" s="119"/>
      <c r="DR124" s="119"/>
      <c r="DS124" s="119"/>
      <c r="DT124" s="119"/>
      <c r="DU124" s="119"/>
      <c r="DV124" s="119"/>
      <c r="DW124" s="119"/>
      <c r="DX124" s="117"/>
      <c r="DY124" s="117"/>
      <c r="DZ124" s="117"/>
      <c r="EA124" s="117"/>
      <c r="EB124" s="117"/>
      <c r="EC124" s="117"/>
      <c r="ED124" s="117"/>
      <c r="EE124" s="117"/>
      <c r="EF124" s="117"/>
      <c r="EG124" s="117"/>
      <c r="EH124" s="117"/>
      <c r="EI124" s="117"/>
      <c r="EJ124" s="117"/>
      <c r="EK124" s="117"/>
      <c r="EL124" s="117"/>
      <c r="EM124" s="117"/>
      <c r="EN124" s="117"/>
      <c r="EO124" s="117"/>
      <c r="EP124" s="117"/>
      <c r="EQ124" s="117"/>
      <c r="ER124" s="117"/>
      <c r="ES124" s="117"/>
      <c r="ET124" s="117"/>
      <c r="EU124" s="117"/>
      <c r="EV124" s="117"/>
      <c r="EW124" s="117"/>
      <c r="EX124" s="117"/>
      <c r="EY124" s="117"/>
      <c r="EZ124" s="117"/>
      <c r="FA124" s="117"/>
      <c r="FB124" s="117"/>
      <c r="FC124" s="117"/>
      <c r="FD124" s="117"/>
      <c r="FE124" s="117"/>
      <c r="FF124" s="117"/>
      <c r="FG124" s="117"/>
      <c r="FH124" s="117"/>
      <c r="FI124" s="117"/>
      <c r="FJ124" s="117"/>
      <c r="FK124" s="117"/>
      <c r="FL124" s="117"/>
      <c r="FM124" s="117"/>
      <c r="FN124" s="117"/>
      <c r="FO124" s="117"/>
      <c r="FP124" s="117"/>
      <c r="FQ124" s="117"/>
      <c r="FR124" s="117"/>
      <c r="FS124" s="117"/>
      <c r="FT124" s="117"/>
    </row>
    <row r="125" spans="1:176" ht="66.75" customHeight="1" x14ac:dyDescent="0.25"/>
    <row r="126" spans="1:176" ht="66.75" customHeight="1" x14ac:dyDescent="0.25"/>
    <row r="127" spans="1:176" ht="66.75" customHeight="1" x14ac:dyDescent="0.25"/>
    <row r="128" spans="1:176" ht="66.75" customHeight="1" x14ac:dyDescent="0.25"/>
    <row r="129" ht="66.75" customHeight="1" x14ac:dyDescent="0.25"/>
    <row r="130" ht="66.75" customHeight="1" x14ac:dyDescent="0.25"/>
    <row r="131" ht="66.75" customHeight="1" x14ac:dyDescent="0.25"/>
    <row r="132" ht="66.75" customHeight="1" x14ac:dyDescent="0.25"/>
    <row r="133" ht="66.75" customHeight="1" x14ac:dyDescent="0.25"/>
    <row r="134" ht="66.75" customHeight="1" x14ac:dyDescent="0.25"/>
    <row r="135" ht="66.75" customHeight="1" x14ac:dyDescent="0.25"/>
    <row r="136" ht="66.75" customHeight="1" x14ac:dyDescent="0.25"/>
    <row r="137" ht="66.75" customHeight="1" x14ac:dyDescent="0.25"/>
    <row r="138" ht="66.75" customHeight="1" x14ac:dyDescent="0.25"/>
    <row r="139" ht="66.75" customHeight="1" x14ac:dyDescent="0.25"/>
    <row r="140" ht="66.75" customHeight="1" x14ac:dyDescent="0.25"/>
    <row r="141" ht="66.75" customHeight="1" x14ac:dyDescent="0.25"/>
    <row r="142" ht="66.75" customHeight="1" x14ac:dyDescent="0.25"/>
    <row r="143" ht="66.75" customHeight="1" x14ac:dyDescent="0.25"/>
    <row r="144" ht="66.75" customHeight="1" x14ac:dyDescent="0.25"/>
    <row r="145" ht="66.75" customHeight="1" x14ac:dyDescent="0.25"/>
    <row r="146" ht="66.75" customHeight="1" x14ac:dyDescent="0.25"/>
    <row r="147" ht="66.75" customHeight="1" x14ac:dyDescent="0.25"/>
    <row r="148" ht="66.75" customHeight="1" x14ac:dyDescent="0.25"/>
    <row r="149" ht="66.75" customHeight="1" x14ac:dyDescent="0.25"/>
    <row r="150" ht="66.75" customHeight="1" x14ac:dyDescent="0.25"/>
    <row r="151" ht="66.75" customHeight="1" x14ac:dyDescent="0.25"/>
    <row r="152" ht="66.75" customHeight="1" x14ac:dyDescent="0.25"/>
    <row r="153" ht="66.75" customHeight="1" x14ac:dyDescent="0.25"/>
    <row r="154" ht="66.75" customHeight="1" x14ac:dyDescent="0.25"/>
    <row r="155" ht="66.75" customHeight="1" x14ac:dyDescent="0.25"/>
    <row r="156" ht="66.75" customHeight="1" x14ac:dyDescent="0.25"/>
    <row r="157" ht="66.75" customHeight="1" x14ac:dyDescent="0.25"/>
    <row r="158" ht="66.75" customHeight="1" x14ac:dyDescent="0.25"/>
    <row r="159" ht="66.75" customHeight="1" x14ac:dyDescent="0.25"/>
    <row r="160" ht="66.75" customHeight="1" x14ac:dyDescent="0.25"/>
    <row r="161" ht="66.75" customHeight="1" x14ac:dyDescent="0.25"/>
    <row r="162" ht="66.75" customHeight="1" x14ac:dyDescent="0.25"/>
    <row r="163" ht="66.75" customHeight="1" x14ac:dyDescent="0.25"/>
    <row r="164" ht="66.75" customHeight="1" x14ac:dyDescent="0.25"/>
    <row r="165" ht="66.75" customHeight="1" x14ac:dyDescent="0.25"/>
    <row r="166" ht="66.75" customHeight="1" x14ac:dyDescent="0.25"/>
    <row r="167" ht="66.75" customHeight="1" x14ac:dyDescent="0.25"/>
    <row r="168" ht="66.75" customHeight="1" x14ac:dyDescent="0.25"/>
    <row r="169" ht="66.75" customHeight="1" x14ac:dyDescent="0.25"/>
    <row r="170" ht="66.75" customHeight="1" x14ac:dyDescent="0.25"/>
    <row r="171" ht="66.75" customHeight="1" x14ac:dyDescent="0.25"/>
    <row r="172" ht="66.75" customHeight="1" x14ac:dyDescent="0.25"/>
    <row r="173" ht="66.75" customHeight="1" x14ac:dyDescent="0.25"/>
    <row r="174" ht="66.75" customHeight="1" x14ac:dyDescent="0.25"/>
    <row r="175" ht="66.75" customHeight="1" x14ac:dyDescent="0.25"/>
    <row r="176" ht="66.75" customHeight="1" x14ac:dyDescent="0.25"/>
    <row r="177" ht="66.75" customHeight="1" x14ac:dyDescent="0.25"/>
    <row r="178" ht="66.75" customHeight="1" x14ac:dyDescent="0.25"/>
    <row r="179" ht="66.75" customHeight="1" x14ac:dyDescent="0.25"/>
    <row r="180" ht="66.75" customHeight="1" x14ac:dyDescent="0.25"/>
    <row r="181" ht="66.75" customHeight="1" x14ac:dyDescent="0.25"/>
    <row r="182" ht="66.75" customHeight="1" x14ac:dyDescent="0.25"/>
    <row r="183" ht="66.75" customHeight="1" x14ac:dyDescent="0.25"/>
    <row r="184" ht="66.75" customHeight="1" x14ac:dyDescent="0.25"/>
    <row r="185" ht="66.75" customHeight="1" x14ac:dyDescent="0.25"/>
    <row r="186" ht="66.75" customHeight="1" x14ac:dyDescent="0.25"/>
    <row r="187" ht="66.75" customHeight="1" x14ac:dyDescent="0.25"/>
    <row r="188" ht="66.75" customHeight="1" x14ac:dyDescent="0.25"/>
    <row r="189" ht="66.75" customHeight="1" x14ac:dyDescent="0.25"/>
    <row r="190" ht="66.75" customHeight="1" x14ac:dyDescent="0.25"/>
    <row r="191" ht="66.75" customHeight="1" x14ac:dyDescent="0.25"/>
    <row r="192" ht="66.75" customHeight="1" x14ac:dyDescent="0.25"/>
    <row r="193" ht="66.75" customHeight="1" x14ac:dyDescent="0.25"/>
    <row r="194" ht="66.75" customHeight="1" x14ac:dyDescent="0.25"/>
    <row r="195" ht="66.75" customHeight="1" x14ac:dyDescent="0.25"/>
    <row r="196" ht="66.75" customHeight="1" x14ac:dyDescent="0.25"/>
    <row r="197" ht="66.75" customHeight="1" x14ac:dyDescent="0.25"/>
    <row r="198" ht="66.75" customHeight="1" x14ac:dyDescent="0.25"/>
    <row r="199" ht="66.75" customHeight="1" x14ac:dyDescent="0.25"/>
    <row r="200" ht="66.75" customHeight="1" x14ac:dyDescent="0.25"/>
    <row r="201" ht="66.75" customHeight="1" x14ac:dyDescent="0.25"/>
    <row r="202" ht="66.75" customHeight="1" x14ac:dyDescent="0.25"/>
    <row r="203" ht="66.75" customHeight="1" x14ac:dyDescent="0.25"/>
    <row r="204" ht="66.75" customHeight="1" x14ac:dyDescent="0.25"/>
    <row r="205" ht="66.75" customHeight="1" x14ac:dyDescent="0.25"/>
    <row r="206" ht="66.75" customHeight="1" x14ac:dyDescent="0.25"/>
    <row r="207" ht="66.75" customHeight="1" x14ac:dyDescent="0.25"/>
    <row r="208" ht="66.75" customHeight="1" x14ac:dyDescent="0.25"/>
    <row r="209" ht="66.75" customHeight="1" x14ac:dyDescent="0.25"/>
    <row r="210" ht="66.75" customHeight="1" x14ac:dyDescent="0.25"/>
  </sheetData>
  <mergeCells count="45">
    <mergeCell ref="BW18:CA18"/>
    <mergeCell ref="CB18:CF18"/>
    <mergeCell ref="R18:S18"/>
    <mergeCell ref="P17:S17"/>
    <mergeCell ref="T17:U18"/>
    <mergeCell ref="AD18:AH18"/>
    <mergeCell ref="Y17:AH17"/>
    <mergeCell ref="AI18:AM18"/>
    <mergeCell ref="BC18:BG18"/>
    <mergeCell ref="AI17:CP17"/>
    <mergeCell ref="Y18:AC18"/>
    <mergeCell ref="BR18:BV18"/>
    <mergeCell ref="CJ1:CK1"/>
    <mergeCell ref="CJ2:CK2"/>
    <mergeCell ref="CJ3:CK3"/>
    <mergeCell ref="A5:CK5"/>
    <mergeCell ref="A10:CK10"/>
    <mergeCell ref="A7:CK7"/>
    <mergeCell ref="CP3:CQ3"/>
    <mergeCell ref="CL10:CQ10"/>
    <mergeCell ref="CQ17:CQ19"/>
    <mergeCell ref="V17:X18"/>
    <mergeCell ref="AN18:AR18"/>
    <mergeCell ref="CL18:CP18"/>
    <mergeCell ref="A8:CK8"/>
    <mergeCell ref="A12:CK12"/>
    <mergeCell ref="A13:CK13"/>
    <mergeCell ref="CG18:CK18"/>
    <mergeCell ref="A4:X4"/>
    <mergeCell ref="D17:D19"/>
    <mergeCell ref="F17:G18"/>
    <mergeCell ref="H17:M17"/>
    <mergeCell ref="P18:Q18"/>
    <mergeCell ref="K18:M18"/>
    <mergeCell ref="A17:A19"/>
    <mergeCell ref="B17:B19"/>
    <mergeCell ref="C17:C19"/>
    <mergeCell ref="BH18:BL18"/>
    <mergeCell ref="BM18:BQ18"/>
    <mergeCell ref="AS18:AW18"/>
    <mergeCell ref="AX18:BB18"/>
    <mergeCell ref="E17:E19"/>
    <mergeCell ref="H18:J18"/>
    <mergeCell ref="N17:N19"/>
    <mergeCell ref="O17:O19"/>
  </mergeCells>
  <conditionalFormatting sqref="A8:A9 A11 Y31:CF48 H33:X48 CG33:CQ48 N49:CP49 A50:X53 Y50:BB54 A54 T54:X54 A55:BB57 BC56:CF65 A58:A59 V58:X59 A60:X61 AI60:BB65 Y60:AH78 C62:X64 A65:X68 AI66:AR71 C69:X70 A71:X72 AI72:CP72 M73:X78 AI73:CF80 A75:C80 E75:F80 H79:AH80 C81:W85 AQ81:AR85 BA81:BB85 BK81:BL85 BU81:CF85">
    <cfRule type="containsText" dxfId="342" priority="3416" operator="containsText" text="Наименование инвестиционного проекта">
      <formula>NOT(ISERROR(SEARCH("Наименование инвестиционного проекта",A8)))</formula>
    </cfRule>
  </conditionalFormatting>
  <conditionalFormatting sqref="A10 CL10">
    <cfRule type="containsText" dxfId="341" priority="2442" operator="containsText" text="Наименование инвестиционного проекта">
      <formula>NOT(ISERROR(SEARCH("Наименование инвестиционного проекта",A10)))</formula>
    </cfRule>
    <cfRule type="cellIs" dxfId="340" priority="2441" operator="equal">
      <formula>0</formula>
    </cfRule>
  </conditionalFormatting>
  <conditionalFormatting sqref="A12:A15">
    <cfRule type="containsText" dxfId="339" priority="3412" operator="containsText" text="Наименование инвестиционного проекта">
      <formula>NOT(ISERROR(SEARCH("Наименование инвестиционного проекта",A12)))</formula>
    </cfRule>
    <cfRule type="cellIs" dxfId="338" priority="3411" operator="equal">
      <formula>0</formula>
    </cfRule>
  </conditionalFormatting>
  <conditionalFormatting sqref="A21">
    <cfRule type="colorScale" priority="4">
      <colorScale>
        <cfvo type="min"/>
        <cfvo type="max"/>
        <color theme="0"/>
        <color theme="0"/>
      </colorScale>
    </cfRule>
    <cfRule type="cellIs" dxfId="337" priority="3087" operator="equal">
      <formula>0</formula>
    </cfRule>
    <cfRule type="cellIs" dxfId="336" priority="3088" operator="equal">
      <formula>0</formula>
    </cfRule>
  </conditionalFormatting>
  <conditionalFormatting sqref="A81:A85">
    <cfRule type="containsText" dxfId="335" priority="1169" operator="containsText" text="Наименование инвестиционного проекта">
      <formula>NOT(ISERROR(SEARCH("Наименование инвестиционного проекта",A81)))</formula>
    </cfRule>
    <cfRule type="cellIs" dxfId="334" priority="1168" operator="equal">
      <formula>0</formula>
    </cfRule>
    <cfRule type="cellIs" dxfId="333" priority="1167" operator="equal">
      <formula>0</formula>
    </cfRule>
  </conditionalFormatting>
  <conditionalFormatting sqref="A21:B21 C62:X64 AI55:XFD72 N49:CP49 Y81:CF84 AQ81:AR85 Y85:AW85 BA81:BB85 BK81:BL85 BU81:CF85 D81:X85 AI19:AR48 C21:X30 Y21:AH48 H31:X48 CG33:XFD48 Y50:BB54 A55:X57 Y55:AH78 A60:X61 AI73:CF80 A79:AH80 A50:X53 T54:X54 M73:X78 T19:AH19 A20:AH20 A29 A30:B30 A31:G49 A1:CF4 A5:X5 A7:AL7 A16:XFD16 A86:XFD1048576">
    <cfRule type="cellIs" dxfId="332" priority="3089" operator="equal">
      <formula>0</formula>
    </cfRule>
  </conditionalFormatting>
  <conditionalFormatting sqref="A62:B64">
    <cfRule type="cellIs" dxfId="331" priority="3074" operator="equal">
      <formula>0</formula>
    </cfRule>
    <cfRule type="cellIs" dxfId="330" priority="3073" operator="equal">
      <formula>0</formula>
    </cfRule>
  </conditionalFormatting>
  <conditionalFormatting sqref="A69:B70">
    <cfRule type="cellIs" dxfId="329" priority="3068" operator="equal">
      <formula>0</formula>
    </cfRule>
  </conditionalFormatting>
  <conditionalFormatting sqref="A65:X72">
    <cfRule type="cellIs" dxfId="328" priority="3069" operator="equal">
      <formula>0</formula>
    </cfRule>
  </conditionalFormatting>
  <conditionalFormatting sqref="A1:XFD16 A19:AH59 A18:AD18 A17:X17 AI18:XFD59 CQ17:XFD17 A60:XFD1048576 AI17">
    <cfRule type="cellIs" dxfId="327" priority="3415" operator="equal">
      <formula>0</formula>
    </cfRule>
  </conditionalFormatting>
  <conditionalFormatting sqref="B28:B29">
    <cfRule type="cellIs" dxfId="326" priority="3003" operator="equal">
      <formula>0</formula>
    </cfRule>
  </conditionalFormatting>
  <conditionalFormatting sqref="B63:C63">
    <cfRule type="containsText" dxfId="325" priority="3281" operator="containsText" text="Наименование инвестиционного проекта">
      <formula>NOT(ISERROR(SEARCH("Наименование инвестиционного проекта",B63)))</formula>
    </cfRule>
    <cfRule type="cellIs" dxfId="324" priority="3280" operator="equal">
      <formula>0</formula>
    </cfRule>
  </conditionalFormatting>
  <conditionalFormatting sqref="B81:S85">
    <cfRule type="colorScale" priority="3646">
      <colorScale>
        <cfvo type="min"/>
        <cfvo type="max"/>
        <color theme="0"/>
        <color theme="0"/>
      </colorScale>
    </cfRule>
    <cfRule type="cellIs" dxfId="323" priority="3641" operator="equal">
      <formula>0</formula>
    </cfRule>
    <cfRule type="cellIs" dxfId="322" priority="3642" operator="equal">
      <formula>1014.5</formula>
    </cfRule>
    <cfRule type="cellIs" dxfId="321" priority="3643" operator="equal">
      <formula>0</formula>
    </cfRule>
    <cfRule type="cellIs" dxfId="320" priority="3644" operator="equal">
      <formula>0</formula>
    </cfRule>
    <cfRule type="cellIs" dxfId="319" priority="3645" operator="equal">
      <formula>0</formula>
    </cfRule>
  </conditionalFormatting>
  <conditionalFormatting sqref="C74:G74 CQ74:XFD74">
    <cfRule type="cellIs" dxfId="318" priority="3064" operator="equal">
      <formula>0</formula>
    </cfRule>
  </conditionalFormatting>
  <conditionalFormatting sqref="D54:S54">
    <cfRule type="cellIs" dxfId="317" priority="1064" operator="equal">
      <formula>0</formula>
    </cfRule>
    <cfRule type="cellIs" dxfId="316" priority="1063" operator="equal">
      <formula>1014.5</formula>
    </cfRule>
    <cfRule type="cellIs" dxfId="315" priority="1062" operator="equal">
      <formula>0</formula>
    </cfRule>
    <cfRule type="cellIs" dxfId="314" priority="1061" operator="equal">
      <formula>0</formula>
    </cfRule>
    <cfRule type="cellIs" dxfId="313" priority="1065" operator="equal">
      <formula>0</formula>
    </cfRule>
    <cfRule type="colorScale" priority="3634">
      <colorScale>
        <cfvo type="min"/>
        <cfvo type="max"/>
        <color theme="0"/>
        <color theme="0"/>
      </colorScale>
    </cfRule>
    <cfRule type="cellIs" dxfId="312" priority="3635" operator="equal">
      <formula>0</formula>
    </cfRule>
    <cfRule type="cellIs" dxfId="311" priority="3636" operator="equal">
      <formula>0</formula>
    </cfRule>
    <cfRule type="containsText" dxfId="310" priority="3637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58:U59">
    <cfRule type="cellIs" dxfId="309" priority="1071" operator="equal">
      <formula>0</formula>
    </cfRule>
  </conditionalFormatting>
  <conditionalFormatting sqref="D58:X59">
    <cfRule type="cellIs" dxfId="308" priority="1074" operator="equal">
      <formula>0</formula>
    </cfRule>
  </conditionalFormatting>
  <conditionalFormatting sqref="E81:U85 BC55:CQ59 Y21:AR48 CM22:CO49 CG31:CQ36 H31:X48 E50:BB57 AI60:CQ65 E60:X72 AI66:CK71 AI72:CP72 AI73:CF80 E75:F80 H79:AH80">
    <cfRule type="cellIs" dxfId="307" priority="949" operator="equal">
      <formula>0</formula>
    </cfRule>
  </conditionalFormatting>
  <conditionalFormatting sqref="G19">
    <cfRule type="cellIs" dxfId="306" priority="3406" operator="equal">
      <formula>0</formula>
    </cfRule>
  </conditionalFormatting>
  <conditionalFormatting sqref="H49:I49 N49:CP49 CL69:CP71">
    <cfRule type="cellIs" dxfId="305" priority="2371" operator="equal">
      <formula>0</formula>
    </cfRule>
    <cfRule type="cellIs" dxfId="304" priority="2370" operator="equal">
      <formula>0</formula>
    </cfRule>
  </conditionalFormatting>
  <conditionalFormatting sqref="H49:I49 AS63:CQ63">
    <cfRule type="cellIs" dxfId="303" priority="2372" operator="equal">
      <formula>0</formula>
    </cfRule>
  </conditionalFormatting>
  <conditionalFormatting sqref="H49:I49 CL63:CP63 CL69:CP71">
    <cfRule type="containsText" dxfId="302" priority="2373" operator="containsText" text="Наименование инвестиционного проекта">
      <formula>NOT(ISERROR(SEARCH("Наименование инвестиционного проекта",H49)))</formula>
    </cfRule>
  </conditionalFormatting>
  <conditionalFormatting sqref="H81:T85">
    <cfRule type="cellIs" dxfId="301" priority="950" operator="equal">
      <formula>0</formula>
    </cfRule>
  </conditionalFormatting>
  <conditionalFormatting sqref="H58:U59 T81:X85 BR81:CF84 AS63:CQ63 CQ69:CQ72">
    <cfRule type="cellIs" dxfId="300" priority="1072" operator="equal">
      <formula>0</formula>
    </cfRule>
  </conditionalFormatting>
  <conditionalFormatting sqref="H58:U59 AI60:CQ65 CQ69:CQ72 BR81:CF84 T81:X85 H21:AR48 H60:X72 CG31:CQ36 Y50:CQ54 H55:BB57 BC55:CQ59 AI66:CK71 AI72:CP72 AI73:CF80 H79:AH80">
    <cfRule type="cellIs" dxfId="299" priority="1073" operator="equal">
      <formula>0</formula>
    </cfRule>
  </conditionalFormatting>
  <conditionalFormatting sqref="H58:U59 AS63:CK63 CQ63 AS66:CK71 CQ69:CQ72 BR81:CF84 T81:X85">
    <cfRule type="containsText" dxfId="298" priority="1075" operator="containsText" text="Наименование инвестиционного проекта">
      <formula>NOT(ISERROR(SEARCH("Наименование инвестиционного проекта",H58)))</formula>
    </cfRule>
  </conditionalFormatting>
  <conditionalFormatting sqref="J49 M49 CQ49 BC50:CQ54 J61:J64 A63 N69:O71 Q69:Q71 K70:M71 A73:L73 CG73:CQ73 A74:B74 K74:L76 H74:J78 CG74:CP78 CQ75:CQ78 J77:M78 CG79:CQ80 AX81:BB84 BH81:BL84 BR81:CF84 C21:D30 CG56:CQ57 CG57:CP59 C58:C59 CQ58:CQ59 CL60:CL61 CG60:CK64 CM60:CQ64 CL62:CQ63 CL64:CP64 CG65:CQ65">
    <cfRule type="containsText" dxfId="297" priority="3485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J73">
    <cfRule type="cellIs" dxfId="296" priority="1012" operator="equal">
      <formula>0</formula>
    </cfRule>
  </conditionalFormatting>
  <conditionalFormatting sqref="K49:L49 CH58:CI59">
    <cfRule type="cellIs" dxfId="295" priority="2368" operator="equal">
      <formula>0</formula>
    </cfRule>
    <cfRule type="cellIs" dxfId="294" priority="2367" operator="equal">
      <formula>0</formula>
    </cfRule>
    <cfRule type="containsText" dxfId="293" priority="2369" operator="containsText" text="Наименование инвестиционного проекта">
      <formula>NOT(ISERROR(SEARCH("Наименование инвестиционного проекта",K49)))</formula>
    </cfRule>
  </conditionalFormatting>
  <conditionalFormatting sqref="K18:M18">
    <cfRule type="cellIs" dxfId="292" priority="3404" operator="equal">
      <formula>0</formula>
    </cfRule>
  </conditionalFormatting>
  <conditionalFormatting sqref="K69:M71">
    <cfRule type="cellIs" dxfId="291" priority="3066" operator="equal">
      <formula>0</formula>
    </cfRule>
  </conditionalFormatting>
  <conditionalFormatting sqref="K62:O63">
    <cfRule type="cellIs" dxfId="290" priority="3078" operator="equal">
      <formula>0</formula>
    </cfRule>
  </conditionalFormatting>
  <conditionalFormatting sqref="K65:O67">
    <cfRule type="cellIs" dxfId="289" priority="2449" operator="equal">
      <formula>0</formula>
    </cfRule>
  </conditionalFormatting>
  <conditionalFormatting sqref="M73:X78 T81:W85 H54:S54 H50:X53 X54">
    <cfRule type="cellIs" dxfId="288" priority="1068" operator="equal">
      <formula>0</formula>
    </cfRule>
  </conditionalFormatting>
  <conditionalFormatting sqref="N17:O19">
    <cfRule type="cellIs" dxfId="287" priority="3402" operator="equal">
      <formula>0</formula>
    </cfRule>
  </conditionalFormatting>
  <conditionalFormatting sqref="N62:O63">
    <cfRule type="cellIs" dxfId="286" priority="3077" operator="equal">
      <formula>0</formula>
    </cfRule>
    <cfRule type="cellIs" dxfId="285" priority="3079" operator="equal">
      <formula>0</formula>
    </cfRule>
    <cfRule type="cellIs" dxfId="284" priority="3081" operator="equal">
      <formula>0</formula>
    </cfRule>
    <cfRule type="colorScale" priority="3">
      <colorScale>
        <cfvo type="min"/>
        <cfvo type="max"/>
        <color theme="0"/>
        <color theme="0"/>
      </colorScale>
    </cfRule>
  </conditionalFormatting>
  <conditionalFormatting sqref="P17:S17">
    <cfRule type="cellIs" dxfId="283" priority="3398" operator="equal">
      <formula>0</formula>
    </cfRule>
  </conditionalFormatting>
  <conditionalFormatting sqref="R18">
    <cfRule type="cellIs" dxfId="282" priority="3399" operator="equal">
      <formula>0</formula>
    </cfRule>
  </conditionalFormatting>
  <conditionalFormatting sqref="T63">
    <cfRule type="containsText" dxfId="281" priority="983" operator="containsText" text="Наименование инвестиционного проекта">
      <formula>NOT(ISERROR(SEARCH("Наименование инвестиционного проекта",T63)))</formula>
    </cfRule>
    <cfRule type="cellIs" dxfId="280" priority="984" operator="equal">
      <formula>0</formula>
    </cfRule>
    <cfRule type="cellIs" dxfId="279" priority="986" operator="equal">
      <formula>0</formula>
    </cfRule>
    <cfRule type="cellIs" dxfId="278" priority="982" operator="equal">
      <formula>0</formula>
    </cfRule>
    <cfRule type="cellIs" dxfId="277" priority="981" operator="equal">
      <formula>0</formula>
    </cfRule>
  </conditionalFormatting>
  <conditionalFormatting sqref="T81:T85">
    <cfRule type="cellIs" dxfId="276" priority="946" operator="equal">
      <formula>0</formula>
    </cfRule>
    <cfRule type="containsText" dxfId="275" priority="947" operator="containsText" text="Наименование инвестиционного проекта">
      <formula>NOT(ISERROR(SEARCH("Наименование инвестиционного проекта",T81)))</formula>
    </cfRule>
    <cfRule type="cellIs" dxfId="274" priority="948" operator="equal">
      <formula>0</formula>
    </cfRule>
    <cfRule type="cellIs" dxfId="273" priority="945" operator="equal">
      <formula>0</formula>
    </cfRule>
  </conditionalFormatting>
  <conditionalFormatting sqref="T58:U59">
    <cfRule type="cellIs" dxfId="272" priority="990" operator="equal">
      <formula>0</formula>
    </cfRule>
    <cfRule type="containsText" dxfId="271" priority="991" operator="containsText" text="Наименование инвестиционного проекта">
      <formula>NOT(ISERROR(SEARCH("Наименование инвестиционного проекта",T58)))</formula>
    </cfRule>
  </conditionalFormatting>
  <conditionalFormatting sqref="T63:U63">
    <cfRule type="cellIs" dxfId="270" priority="987" operator="equal">
      <formula>0</formula>
    </cfRule>
    <cfRule type="cellIs" dxfId="269" priority="985" operator="equal">
      <formula>0</formula>
    </cfRule>
    <cfRule type="containsText" dxfId="268" priority="988" operator="containsText" text="Наименование инвестиционного проекта">
      <formula>NOT(ISERROR(SEARCH("Наименование инвестиционного проекта",T63)))</formula>
    </cfRule>
  </conditionalFormatting>
  <conditionalFormatting sqref="T81:W85 E21:X30 M73:X78">
    <cfRule type="cellIs" dxfId="267" priority="1067" operator="equal">
      <formula>0</formula>
    </cfRule>
  </conditionalFormatting>
  <conditionalFormatting sqref="T58:BL59">
    <cfRule type="cellIs" dxfId="266" priority="612" operator="equal">
      <formula>0</formula>
    </cfRule>
  </conditionalFormatting>
  <conditionalFormatting sqref="U63">
    <cfRule type="containsText" dxfId="265" priority="1007" operator="containsText" text="Наименование инвестиционного проекта">
      <formula>NOT(ISERROR(SEARCH("Наименование инвестиционного проекта",U63)))</formula>
    </cfRule>
    <cfRule type="cellIs" dxfId="264" priority="1006" operator="equal">
      <formula>0</formula>
    </cfRule>
    <cfRule type="cellIs" dxfId="263" priority="1005" operator="equal">
      <formula>0</formula>
    </cfRule>
    <cfRule type="cellIs" dxfId="262" priority="1004" operator="equal">
      <formula>0</formula>
    </cfRule>
    <cfRule type="cellIs" dxfId="261" priority="1003" operator="equal">
      <formula>0</formula>
    </cfRule>
  </conditionalFormatting>
  <conditionalFormatting sqref="U81:U85">
    <cfRule type="cellIs" dxfId="260" priority="1013" operator="equal">
      <formula>0</formula>
    </cfRule>
    <cfRule type="cellIs" dxfId="259" priority="1015" operator="equal">
      <formula>0</formula>
    </cfRule>
    <cfRule type="cellIs" dxfId="258" priority="1014" operator="equal">
      <formula>0</formula>
    </cfRule>
    <cfRule type="containsText" dxfId="257" priority="1017" operator="containsText" text="Наименование инвестиционного проекта">
      <formula>NOT(ISERROR(SEARCH("Наименование инвестиционного проекта",U81)))</formula>
    </cfRule>
    <cfRule type="cellIs" dxfId="256" priority="1016" operator="equal">
      <formula>0</formula>
    </cfRule>
  </conditionalFormatting>
  <conditionalFormatting sqref="V58:BL59">
    <cfRule type="cellIs" dxfId="255" priority="613" operator="equal">
      <formula>0</formula>
    </cfRule>
  </conditionalFormatting>
  <conditionalFormatting sqref="Y58:AH59 AX58:BB59">
    <cfRule type="containsText" dxfId="254" priority="296" operator="containsText" text="Наименование инвестиционного проекта">
      <formula>NOT(ISERROR(SEARCH("Наименование инвестиционного проекта",Y58)))</formula>
    </cfRule>
    <cfRule type="cellIs" dxfId="253" priority="295" operator="equal">
      <formula>0</formula>
    </cfRule>
  </conditionalFormatting>
  <conditionalFormatting sqref="Y58:AM59 AX58:BB59">
    <cfRule type="containsText" dxfId="252" priority="313" operator="containsText" text="Наименование инвестиционного проекта">
      <formula>NOT(ISERROR(SEARCH("Наименование инвестиционного проекта",Y58)))</formula>
    </cfRule>
    <cfRule type="cellIs" dxfId="251" priority="294" operator="equal">
      <formula>0</formula>
    </cfRule>
    <cfRule type="cellIs" dxfId="250" priority="293" operator="equal">
      <formula>0</formula>
    </cfRule>
    <cfRule type="cellIs" dxfId="249" priority="310" operator="equal">
      <formula>0</formula>
    </cfRule>
  </conditionalFormatting>
  <conditionalFormatting sqref="Y85:AR85">
    <cfRule type="cellIs" dxfId="248" priority="205" operator="equal">
      <formula>0</formula>
    </cfRule>
    <cfRule type="cellIs" dxfId="247" priority="206" operator="equal">
      <formula>0</formula>
    </cfRule>
    <cfRule type="containsText" dxfId="246" priority="207" operator="containsText" text="Наименование инвестиционного проекта">
      <formula>NOT(ISERROR(SEARCH("Наименование инвестиционного проекта",Y85)))</formula>
    </cfRule>
  </conditionalFormatting>
  <conditionalFormatting sqref="Y58:BG59">
    <cfRule type="containsText" dxfId="245" priority="614" operator="containsText" text="Наименование инвестиционного проекта">
      <formula>NOT(ISERROR(SEARCH("Наименование инвестиционного проекта",Y58)))</formula>
    </cfRule>
    <cfRule type="cellIs" dxfId="244" priority="611" operator="equal">
      <formula>0</formula>
    </cfRule>
  </conditionalFormatting>
  <conditionalFormatting sqref="Y58:CP59">
    <cfRule type="cellIs" dxfId="243" priority="244" operator="equal">
      <formula>0</formula>
    </cfRule>
  </conditionalFormatting>
  <conditionalFormatting sqref="Z81:AA84">
    <cfRule type="containsText" dxfId="242" priority="221" operator="containsText" text="Наименование инвестиционного проекта">
      <formula>NOT(ISERROR(SEARCH("Наименование инвестиционного проекта",Z81)))</formula>
    </cfRule>
    <cfRule type="cellIs" dxfId="241" priority="220" operator="equal">
      <formula>0</formula>
    </cfRule>
    <cfRule type="cellIs" dxfId="240" priority="219" operator="equal">
      <formula>0</formula>
    </cfRule>
  </conditionalFormatting>
  <conditionalFormatting sqref="Z81:AA85">
    <cfRule type="cellIs" dxfId="239" priority="920" operator="equal">
      <formula>0</formula>
    </cfRule>
    <cfRule type="cellIs" dxfId="238" priority="919" operator="equal">
      <formula>0</formula>
    </cfRule>
    <cfRule type="cellIs" dxfId="237" priority="918" operator="equal">
      <formula>0</formula>
    </cfRule>
    <cfRule type="containsText" dxfId="236" priority="921" operator="containsText" text="Наименование инвестиционного проекта">
      <formula>NOT(ISERROR(SEARCH("Наименование инвестиционного проекта",Z81)))</formula>
    </cfRule>
  </conditionalFormatting>
  <conditionalFormatting sqref="AI58:AM59">
    <cfRule type="containsText" dxfId="235" priority="393" operator="containsText" text="Наименование инвестиционного проекта">
      <formula>NOT(ISERROR(SEARCH("Наименование инвестиционного проекта",AI58)))</formula>
    </cfRule>
    <cfRule type="cellIs" dxfId="234" priority="390" operator="equal">
      <formula>0</formula>
    </cfRule>
  </conditionalFormatting>
  <conditionalFormatting sqref="AI58:AR59">
    <cfRule type="cellIs" dxfId="233" priority="392" operator="equal">
      <formula>0</formula>
    </cfRule>
    <cfRule type="cellIs" dxfId="232" priority="391" operator="equal">
      <formula>0</formula>
    </cfRule>
  </conditionalFormatting>
  <conditionalFormatting sqref="AI81:AW85">
    <cfRule type="cellIs" dxfId="231" priority="1830" operator="equal">
      <formula>0</formula>
    </cfRule>
    <cfRule type="containsText" dxfId="230" priority="1833" operator="containsText" text="Наименование инвестиционного проекта">
      <formula>NOT(ISERROR(SEARCH("Наименование инвестиционного проекта",AI81)))</formula>
    </cfRule>
    <cfRule type="cellIs" dxfId="229" priority="1831" operator="equal">
      <formula>0</formula>
    </cfRule>
    <cfRule type="cellIs" dxfId="228" priority="1832" operator="equal">
      <formula>0</formula>
    </cfRule>
  </conditionalFormatting>
  <conditionalFormatting sqref="AI18:CQ18 BW18:CF19 A17:X17 AI17 CQ17 A18:AD18 A19:CQ85">
    <cfRule type="cellIs" dxfId="227" priority="2" operator="equal">
      <formula>0</formula>
    </cfRule>
  </conditionalFormatting>
  <conditionalFormatting sqref="AJ85:AK85">
    <cfRule type="cellIs" dxfId="226" priority="217" operator="equal">
      <formula>0</formula>
    </cfRule>
    <cfRule type="containsText" dxfId="225" priority="218" operator="containsText" text="Наименование инвестиционного проекта">
      <formula>NOT(ISERROR(SEARCH("Наименование инвестиционного проекта",AJ85)))</formula>
    </cfRule>
    <cfRule type="cellIs" dxfId="224" priority="215" operator="equal">
      <formula>0</formula>
    </cfRule>
    <cfRule type="cellIs" dxfId="223" priority="216" operator="equal">
      <formula>0</formula>
    </cfRule>
  </conditionalFormatting>
  <conditionalFormatting sqref="AN18">
    <cfRule type="cellIs" dxfId="222" priority="1554" operator="equal">
      <formula>0</formula>
    </cfRule>
  </conditionalFormatting>
  <conditionalFormatting sqref="AN58:AR59">
    <cfRule type="cellIs" dxfId="221" priority="485" operator="equal">
      <formula>0</formula>
    </cfRule>
    <cfRule type="containsText" dxfId="220" priority="486" operator="containsText" text="Наименование инвестиционного проекта">
      <formula>NOT(ISERROR(SEARCH("Наименование инвестиционного проекта",AN58)))</formula>
    </cfRule>
    <cfRule type="cellIs" dxfId="219" priority="517" operator="equal">
      <formula>0</formula>
    </cfRule>
    <cfRule type="containsText" dxfId="218" priority="520" operator="containsText" text="Наименование инвестиционного проекта">
      <formula>NOT(ISERROR(SEARCH("Наименование инвестиционного проекта",AN58)))</formula>
    </cfRule>
  </conditionalFormatting>
  <conditionalFormatting sqref="AN58:AW59">
    <cfRule type="cellIs" dxfId="217" priority="519" operator="equal">
      <formula>0</formula>
    </cfRule>
    <cfRule type="cellIs" dxfId="216" priority="518" operator="equal">
      <formula>0</formula>
    </cfRule>
  </conditionalFormatting>
  <conditionalFormatting sqref="AO85:AP85">
    <cfRule type="cellIs" dxfId="215" priority="209" operator="equal">
      <formula>0</formula>
    </cfRule>
    <cfRule type="cellIs" dxfId="214" priority="208" operator="equal">
      <formula>0</formula>
    </cfRule>
    <cfRule type="containsText" dxfId="213" priority="211" operator="containsText" text="Наименование инвестиционного проекта">
      <formula>NOT(ISERROR(SEARCH("Наименование инвестиционного проекта",AO85)))</formula>
    </cfRule>
    <cfRule type="cellIs" dxfId="212" priority="210" operator="equal">
      <formula>0</formula>
    </cfRule>
  </conditionalFormatting>
  <conditionalFormatting sqref="AQ81:AR85 BK81:BL85 BU81:CK85">
    <cfRule type="cellIs" dxfId="211" priority="978" operator="equal">
      <formula>0</formula>
    </cfRule>
  </conditionalFormatting>
  <conditionalFormatting sqref="AS58:AW59">
    <cfRule type="containsText" dxfId="210" priority="524" operator="containsText" text="Наименование инвестиционного проекта">
      <formula>NOT(ISERROR(SEARCH("Наименование инвестиционного проекта",AS58)))</formula>
    </cfRule>
    <cfRule type="cellIs" dxfId="209" priority="523" operator="equal">
      <formula>0</formula>
    </cfRule>
    <cfRule type="containsText" dxfId="208" priority="558" operator="containsText" text="Наименование инвестиционного проекта">
      <formula>NOT(ISERROR(SEARCH("Наименование инвестиционного проекта",AS58)))</formula>
    </cfRule>
    <cfRule type="cellIs" dxfId="207" priority="557" operator="equal">
      <formula>0</formula>
    </cfRule>
    <cfRule type="cellIs" dxfId="206" priority="556" operator="equal">
      <formula>0</formula>
    </cfRule>
    <cfRule type="cellIs" dxfId="205" priority="555" operator="equal">
      <formula>0</formula>
    </cfRule>
  </conditionalFormatting>
  <conditionalFormatting sqref="AS81:AW84">
    <cfRule type="cellIs" dxfId="204" priority="158" operator="equal">
      <formula>0</formula>
    </cfRule>
    <cfRule type="cellIs" dxfId="203" priority="157" operator="equal">
      <formula>0</formula>
    </cfRule>
    <cfRule type="containsText" dxfId="202" priority="159" operator="containsText" text="Наименование инвестиционного проекта">
      <formula>NOT(ISERROR(SEARCH("Наименование инвестиционного проекта",AS81)))</formula>
    </cfRule>
    <cfRule type="cellIs" dxfId="201" priority="140" operator="equal">
      <formula>0</formula>
    </cfRule>
    <cfRule type="cellIs" dxfId="200" priority="141" operator="equal">
      <formula>0</formula>
    </cfRule>
    <cfRule type="containsText" dxfId="199" priority="142" operator="containsText" text="Наименование инвестиционного проекта">
      <formula>NOT(ISERROR(SEARCH("Наименование инвестиционного проекта",AS81)))</formula>
    </cfRule>
    <cfRule type="cellIs" dxfId="198" priority="149" operator="equal">
      <formula>0</formula>
    </cfRule>
    <cfRule type="cellIs" dxfId="197" priority="147" operator="equal">
      <formula>0</formula>
    </cfRule>
    <cfRule type="cellIs" dxfId="196" priority="148" operator="equal">
      <formula>0</formula>
    </cfRule>
    <cfRule type="containsText" dxfId="195" priority="150" operator="containsText" text="Наименование инвестиционного проекта">
      <formula>NOT(ISERROR(SEARCH("Наименование инвестиционного проекта",AS81)))</formula>
    </cfRule>
    <cfRule type="cellIs" dxfId="194" priority="151" operator="equal">
      <formula>0</formula>
    </cfRule>
    <cfRule type="cellIs" dxfId="193" priority="152" operator="equal">
      <formula>0</formula>
    </cfRule>
    <cfRule type="cellIs" dxfId="192" priority="153" operator="equal">
      <formula>0</formula>
    </cfRule>
    <cfRule type="cellIs" dxfId="191" priority="154" operator="equal">
      <formula>0</formula>
    </cfRule>
    <cfRule type="containsText" dxfId="190" priority="155" operator="containsText" text="Наименование инвестиционного проекта">
      <formula>NOT(ISERROR(SEARCH("Наименование инвестиционного проекта",AS81)))</formula>
    </cfRule>
    <cfRule type="cellIs" dxfId="189" priority="156" operator="equal">
      <formula>0</formula>
    </cfRule>
  </conditionalFormatting>
  <conditionalFormatting sqref="AS18:AX18">
    <cfRule type="cellIs" dxfId="188" priority="1550" operator="equal">
      <formula>0</formula>
    </cfRule>
  </conditionalFormatting>
  <conditionalFormatting sqref="AS81:BB84">
    <cfRule type="cellIs" dxfId="187" priority="160" operator="equal">
      <formula>0</formula>
    </cfRule>
    <cfRule type="containsText" dxfId="186" priority="162" operator="containsText" text="Наименование инвестиционного проекта">
      <formula>NOT(ISERROR(SEARCH("Наименование инвестиционного проекта",AS81)))</formula>
    </cfRule>
    <cfRule type="cellIs" dxfId="185" priority="161" operator="equal">
      <formula>0</formula>
    </cfRule>
  </conditionalFormatting>
  <conditionalFormatting sqref="AS21:BG21">
    <cfRule type="cellIs" dxfId="184" priority="1924" operator="equal">
      <formula>0</formula>
    </cfRule>
    <cfRule type="cellIs" dxfId="183" priority="1925" operator="equal">
      <formula>0</formula>
    </cfRule>
    <cfRule type="cellIs" dxfId="182" priority="1926" operator="equal">
      <formula>0</formula>
    </cfRule>
  </conditionalFormatting>
  <conditionalFormatting sqref="AS19:CF20">
    <cfRule type="cellIs" dxfId="181" priority="2485" operator="equal">
      <formula>0</formula>
    </cfRule>
  </conditionalFormatting>
  <conditionalFormatting sqref="AS22:CF48">
    <cfRule type="cellIs" dxfId="180" priority="2470" operator="equal">
      <formula>0</formula>
    </cfRule>
    <cfRule type="cellIs" dxfId="179" priority="2469" operator="equal">
      <formula>0</formula>
    </cfRule>
    <cfRule type="cellIs" dxfId="178" priority="2468" operator="equal">
      <formula>0</formula>
    </cfRule>
  </conditionalFormatting>
  <conditionalFormatting sqref="AT81:AU84">
    <cfRule type="containsText" dxfId="177" priority="146" operator="containsText" text="Наименование инвестиционного проекта">
      <formula>NOT(ISERROR(SEARCH("Наименование инвестиционного проекта",AT81)))</formula>
    </cfRule>
    <cfRule type="cellIs" dxfId="176" priority="144" operator="equal">
      <formula>0</formula>
    </cfRule>
    <cfRule type="cellIs" dxfId="175" priority="143" operator="equal">
      <formula>0</formula>
    </cfRule>
    <cfRule type="cellIs" dxfId="174" priority="145" operator="equal">
      <formula>0</formula>
    </cfRule>
  </conditionalFormatting>
  <conditionalFormatting sqref="AX21">
    <cfRule type="cellIs" dxfId="173" priority="1781" operator="equal">
      <formula>0</formula>
    </cfRule>
    <cfRule type="cellIs" dxfId="172" priority="1782" operator="equal">
      <formula>0</formula>
    </cfRule>
    <cfRule type="cellIs" dxfId="171" priority="1780" operator="equal">
      <formula>0</formula>
    </cfRule>
  </conditionalFormatting>
  <conditionalFormatting sqref="AX81:BB84">
    <cfRule type="cellIs" dxfId="170" priority="170" operator="equal">
      <formula>0</formula>
    </cfRule>
    <cfRule type="cellIs" dxfId="169" priority="171" operator="equal">
      <formula>0</formula>
    </cfRule>
    <cfRule type="containsText" dxfId="168" priority="173" operator="containsText" text="Наименование инвестиционного проекта">
      <formula>NOT(ISERROR(SEARCH("Наименование инвестиционного проекта",AX81)))</formula>
    </cfRule>
    <cfRule type="cellIs" dxfId="167" priority="282" operator="equal">
      <formula>0</formula>
    </cfRule>
    <cfRule type="cellIs" dxfId="166" priority="174" operator="equal">
      <formula>0</formula>
    </cfRule>
    <cfRule type="cellIs" dxfId="165" priority="175" operator="equal">
      <formula>0</formula>
    </cfRule>
    <cfRule type="cellIs" dxfId="164" priority="176" operator="equal">
      <formula>0</formula>
    </cfRule>
    <cfRule type="cellIs" dxfId="163" priority="177" operator="equal">
      <formula>0</formula>
    </cfRule>
    <cfRule type="containsText" dxfId="162" priority="178" operator="containsText" text="Наименование инвестиционного проекта">
      <formula>NOT(ISERROR(SEARCH("Наименование инвестиционного проекта",AX81)))</formula>
    </cfRule>
    <cfRule type="containsText" dxfId="161" priority="283" operator="containsText" text="Наименование инвестиционного проекта">
      <formula>NOT(ISERROR(SEARCH("Наименование инвестиционного проекта",AX81)))</formula>
    </cfRule>
    <cfRule type="cellIs" dxfId="160" priority="281" operator="equal">
      <formula>0</formula>
    </cfRule>
    <cfRule type="cellIs" dxfId="159" priority="280" operator="equal">
      <formula>0</formula>
    </cfRule>
    <cfRule type="cellIs" dxfId="158" priority="172" operator="equal">
      <formula>0</formula>
    </cfRule>
  </conditionalFormatting>
  <conditionalFormatting sqref="AX85:BB85 BH85:BL85 BR85:CF85">
    <cfRule type="cellIs" dxfId="157" priority="1738" operator="equal">
      <formula>0</formula>
    </cfRule>
    <cfRule type="cellIs" dxfId="156" priority="1737" operator="equal">
      <formula>0</formula>
    </cfRule>
    <cfRule type="containsText" dxfId="155" priority="1740" operator="containsText" text="Наименование инвестиционного проекта">
      <formula>NOT(ISERROR(SEARCH("Наименование инвестиционного проекта",AX85)))</formula>
    </cfRule>
  </conditionalFormatting>
  <conditionalFormatting sqref="AX58:BG59 Y58:AH78">
    <cfRule type="cellIs" dxfId="154" priority="311" operator="equal">
      <formula>0</formula>
    </cfRule>
    <cfRule type="cellIs" dxfId="153" priority="312" operator="equal">
      <formula>0</formula>
    </cfRule>
  </conditionalFormatting>
  <conditionalFormatting sqref="AX85:CF85">
    <cfRule type="cellIs" dxfId="152" priority="1739" operator="equal">
      <formula>0</formula>
    </cfRule>
    <cfRule type="cellIs" dxfId="151" priority="1736" operator="equal">
      <formula>0</formula>
    </cfRule>
  </conditionalFormatting>
  <conditionalFormatting sqref="AY81:AZ84">
    <cfRule type="cellIs" dxfId="150" priority="166" operator="equal">
      <formula>0</formula>
    </cfRule>
    <cfRule type="cellIs" dxfId="149" priority="167" operator="equal">
      <formula>0</formula>
    </cfRule>
    <cfRule type="cellIs" dxfId="148" priority="168" operator="equal">
      <formula>0</formula>
    </cfRule>
    <cfRule type="containsText" dxfId="147" priority="169" operator="containsText" text="Наименование инвестиционного проекта">
      <formula>NOT(ISERROR(SEARCH("Наименование инвестиционного проекта",AY81)))</formula>
    </cfRule>
  </conditionalFormatting>
  <conditionalFormatting sqref="BA81:BG85">
    <cfRule type="cellIs" dxfId="146" priority="886" operator="equal">
      <formula>0</formula>
    </cfRule>
    <cfRule type="cellIs" dxfId="145" priority="887" operator="equal">
      <formula>0</formula>
    </cfRule>
  </conditionalFormatting>
  <conditionalFormatting sqref="BC58:BG59">
    <cfRule type="cellIs" dxfId="144" priority="575" operator="equal">
      <formula>0</formula>
    </cfRule>
    <cfRule type="containsText" dxfId="143" priority="610" operator="containsText" text="Наименование инвестиционного проекта">
      <formula>NOT(ISERROR(SEARCH("Наименование инвестиционного проекта",BC58)))</formula>
    </cfRule>
    <cfRule type="containsText" dxfId="142" priority="576" operator="containsText" text="Наименование инвестиционного проекта">
      <formula>NOT(ISERROR(SEARCH("Наименование инвестиционного проекта",BC58)))</formula>
    </cfRule>
    <cfRule type="cellIs" dxfId="141" priority="609" operator="equal">
      <formula>0</formula>
    </cfRule>
    <cfRule type="cellIs" dxfId="140" priority="608" operator="equal">
      <formula>0</formula>
    </cfRule>
    <cfRule type="cellIs" dxfId="139" priority="607" operator="equal">
      <formula>0</formula>
    </cfRule>
  </conditionalFormatting>
  <conditionalFormatting sqref="BC81:BG85">
    <cfRule type="containsText" dxfId="138" priority="888" operator="containsText" text="Наименование инвестиционного проекта">
      <formula>NOT(ISERROR(SEARCH("Наименование инвестиционного проекта",BC81)))</formula>
    </cfRule>
    <cfRule type="cellIs" dxfId="137" priority="885" operator="equal">
      <formula>0</formula>
    </cfRule>
  </conditionalFormatting>
  <conditionalFormatting sqref="BC18:BH18">
    <cfRule type="cellIs" dxfId="136" priority="1450" operator="equal">
      <formula>0</formula>
    </cfRule>
  </conditionalFormatting>
  <conditionalFormatting sqref="BC58:BL59">
    <cfRule type="cellIs" dxfId="135" priority="615" operator="equal">
      <formula>0</formula>
    </cfRule>
  </conditionalFormatting>
  <conditionalFormatting sqref="BC54:CF54">
    <cfRule type="cellIs" dxfId="134" priority="5" operator="equal">
      <formula>0</formula>
    </cfRule>
    <cfRule type="cellIs" dxfId="133" priority="8" operator="equal">
      <formula>0</formula>
    </cfRule>
    <cfRule type="containsText" dxfId="132" priority="7" operator="containsText" text="Наименование инвестиционного проекта">
      <formula>NOT(ISERROR(SEARCH("Наименование инвестиционного проекта",BC54)))</formula>
    </cfRule>
    <cfRule type="cellIs" dxfId="131" priority="6" operator="equal">
      <formula>0</formula>
    </cfRule>
  </conditionalFormatting>
  <conditionalFormatting sqref="BC55:CQ55">
    <cfRule type="containsText" dxfId="130" priority="2502" operator="containsText" text="Наименование инвестиционного проекта">
      <formula>NOT(ISERROR(SEARCH("Наименование инвестиционного проекта",BC55)))</formula>
    </cfRule>
  </conditionalFormatting>
  <conditionalFormatting sqref="BH21">
    <cfRule type="cellIs" dxfId="129" priority="1456" operator="equal">
      <formula>0</formula>
    </cfRule>
    <cfRule type="cellIs" dxfId="128" priority="1455" operator="equal">
      <formula>0</formula>
    </cfRule>
    <cfRule type="cellIs" dxfId="127" priority="1454" operator="equal">
      <formula>0</formula>
    </cfRule>
  </conditionalFormatting>
  <conditionalFormatting sqref="BH58:BL59">
    <cfRule type="containsText" dxfId="126" priority="657" operator="containsText" text="Наименование инвестиционного проекта">
      <formula>NOT(ISERROR(SEARCH("Наименование инвестиционного проекта",BH58)))</formula>
    </cfRule>
  </conditionalFormatting>
  <conditionalFormatting sqref="BH63:BL63">
    <cfRule type="cellIs" dxfId="125" priority="1201" operator="equal">
      <formula>0</formula>
    </cfRule>
    <cfRule type="cellIs" dxfId="124" priority="1202" operator="equal">
      <formula>0</formula>
    </cfRule>
    <cfRule type="containsText" dxfId="123" priority="1204" operator="containsText" text="Наименование инвестиционного проекта">
      <formula>NOT(ISERROR(SEARCH("Наименование инвестиционного проекта",BH63)))</formula>
    </cfRule>
    <cfRule type="cellIs" dxfId="122" priority="1203" operator="equal">
      <formula>0</formula>
    </cfRule>
  </conditionalFormatting>
  <conditionalFormatting sqref="BH81:BL84">
    <cfRule type="containsText" dxfId="121" priority="20" operator="containsText" text="Наименование инвестиционного проекта">
      <formula>NOT(ISERROR(SEARCH("Наименование инвестиционного проекта",BH81)))</formula>
    </cfRule>
    <cfRule type="cellIs" dxfId="120" priority="19" operator="equal">
      <formula>0</formula>
    </cfRule>
    <cfRule type="cellIs" dxfId="119" priority="18" operator="equal">
      <formula>0</formula>
    </cfRule>
  </conditionalFormatting>
  <conditionalFormatting sqref="BH21:BQ21">
    <cfRule type="cellIs" dxfId="118" priority="1477" operator="equal">
      <formula>0</formula>
    </cfRule>
    <cfRule type="cellIs" dxfId="117" priority="1479" operator="equal">
      <formula>0</formula>
    </cfRule>
    <cfRule type="cellIs" dxfId="116" priority="1478" operator="equal">
      <formula>0</formula>
    </cfRule>
  </conditionalFormatting>
  <conditionalFormatting sqref="BM81:BQ85">
    <cfRule type="cellIs" dxfId="115" priority="1516" operator="equal">
      <formula>0</formula>
    </cfRule>
    <cfRule type="cellIs" dxfId="114" priority="1515" operator="equal">
      <formula>0</formula>
    </cfRule>
    <cfRule type="containsText" dxfId="113" priority="1519" operator="containsText" text="Наименование инвестиционного проекта">
      <formula>NOT(ISERROR(SEARCH("Наименование инвестиционного проекта",BM81)))</formula>
    </cfRule>
    <cfRule type="cellIs" dxfId="112" priority="1517" operator="equal">
      <formula>0</formula>
    </cfRule>
  </conditionalFormatting>
  <conditionalFormatting sqref="BM18:BR18">
    <cfRule type="cellIs" dxfId="111" priority="1403" operator="equal">
      <formula>0</formula>
    </cfRule>
  </conditionalFormatting>
  <conditionalFormatting sqref="BM58:CG59">
    <cfRule type="containsText" dxfId="110" priority="248" operator="containsText" text="Наименование инвестиционного проекта">
      <formula>NOT(ISERROR(SEARCH("Наименование инвестиционного проекта",BM58)))</formula>
    </cfRule>
    <cfRule type="cellIs" dxfId="109" priority="247" operator="equal">
      <formula>0</formula>
    </cfRule>
    <cfRule type="cellIs" dxfId="108" priority="245" operator="equal">
      <formula>0</formula>
    </cfRule>
    <cfRule type="cellIs" dxfId="107" priority="246" operator="equal">
      <formula>0</formula>
    </cfRule>
  </conditionalFormatting>
  <conditionalFormatting sqref="BR21">
    <cfRule type="cellIs" dxfId="106" priority="1407" operator="equal">
      <formula>0</formula>
    </cfRule>
    <cfRule type="cellIs" dxfId="105" priority="1408" operator="equal">
      <formula>0</formula>
    </cfRule>
    <cfRule type="cellIs" dxfId="104" priority="1409" operator="equal">
      <formula>0</formula>
    </cfRule>
  </conditionalFormatting>
  <conditionalFormatting sqref="BR21:CG21">
    <cfRule type="cellIs" dxfId="103" priority="1430" operator="equal">
      <formula>0</formula>
    </cfRule>
    <cfRule type="cellIs" dxfId="102" priority="1431" operator="equal">
      <formula>0</formula>
    </cfRule>
    <cfRule type="cellIs" dxfId="101" priority="1432" operator="equal">
      <formula>0</formula>
    </cfRule>
  </conditionalFormatting>
  <conditionalFormatting sqref="BU81:CF85">
    <cfRule type="cellIs" dxfId="100" priority="267" operator="equal">
      <formula>0</formula>
    </cfRule>
    <cfRule type="containsText" dxfId="99" priority="275" operator="containsText" text="Наименование инвестиционного проекта">
      <formula>NOT(ISERROR(SEARCH("Наименование инвестиционного проекта",BU81)))</formula>
    </cfRule>
    <cfRule type="cellIs" dxfId="98" priority="266" operator="equal">
      <formula>0</formula>
    </cfRule>
    <cfRule type="containsText" dxfId="97" priority="268" operator="containsText" text="Наименование инвестиционного проекта">
      <formula>NOT(ISERROR(SEARCH("Наименование инвестиционного проекта",BU81)))</formula>
    </cfRule>
    <cfRule type="cellIs" dxfId="96" priority="273" operator="equal">
      <formula>0</formula>
    </cfRule>
    <cfRule type="cellIs" dxfId="95" priority="274" operator="equal">
      <formula>0</formula>
    </cfRule>
  </conditionalFormatting>
  <conditionalFormatting sqref="BU81:CK85 AQ81:AR85 BK81:BL85">
    <cfRule type="cellIs" dxfId="94" priority="977" operator="equal">
      <formula>0</formula>
    </cfRule>
  </conditionalFormatting>
  <conditionalFormatting sqref="BU81:CK85">
    <cfRule type="cellIs" dxfId="93" priority="265" operator="equal">
      <formula>0</formula>
    </cfRule>
  </conditionalFormatting>
  <conditionalFormatting sqref="BW18:CB18">
    <cfRule type="cellIs" dxfId="92" priority="1" operator="equal">
      <formula>0</formula>
    </cfRule>
  </conditionalFormatting>
  <conditionalFormatting sqref="CG81:CK85">
    <cfRule type="containsText" dxfId="91" priority="1849" operator="containsText" text="Наименование инвестиционного проекта">
      <formula>NOT(ISERROR(SEARCH("Наименование инвестиционного проекта",CG81)))</formula>
    </cfRule>
  </conditionalFormatting>
  <conditionalFormatting sqref="CG18:CP18">
    <cfRule type="cellIs" dxfId="90" priority="3386" operator="equal">
      <formula>0</formula>
    </cfRule>
  </conditionalFormatting>
  <conditionalFormatting sqref="CG23:CP26 J29:O34 J37:O48 M50:O50 E50:G51 J51:O51 M51:M52">
    <cfRule type="cellIs" dxfId="89" priority="3475" operator="equal">
      <formula>0</formula>
    </cfRule>
  </conditionalFormatting>
  <conditionalFormatting sqref="CG31:CP32">
    <cfRule type="containsText" dxfId="88" priority="2477" operator="containsText" text="Наименование инвестиционного проекта">
      <formula>NOT(ISERROR(SEARCH("Наименование инвестиционного проекта",CG31)))</formula>
    </cfRule>
  </conditionalFormatting>
  <conditionalFormatting sqref="CG37:CP37 CM37:CQ48 CG38:CL48 CG41:CQ47 J77:M78 AX81:BB84 BH81:BL84 BR81:CF84 CH21:CI21 CL21 CG22:CL30 CG23:CP26 J49 M49 CQ49 BC50:CQ54 E73:L73 CG73:CQ73 K74:L76 H74:J78 CG74:CP78 CQ75:CQ78 CG79:CQ80">
    <cfRule type="cellIs" dxfId="87" priority="3419" operator="equal">
      <formula>0</formula>
    </cfRule>
  </conditionalFormatting>
  <conditionalFormatting sqref="CG31:CQ32">
    <cfRule type="cellIs" dxfId="86" priority="2474" operator="equal">
      <formula>0</formula>
    </cfRule>
  </conditionalFormatting>
  <conditionalFormatting sqref="CH21:CI21 CL21 CG22:CL30 CG23:CP26 CG37:CP37 CM37:CQ48 CG38:CL48 CG41:CQ47 J49 M49 CQ49 H73:L73 CG73:CQ73 K74:L76 H74:J78 CG74:CP78 CQ75:CQ78 J77:M78 CG79:CQ80 AX81:BB84 BH81:BL84 BR81:CF84">
    <cfRule type="cellIs" dxfId="85" priority="3420" operator="equal">
      <formula>0</formula>
    </cfRule>
  </conditionalFormatting>
  <conditionalFormatting sqref="CH21:CI21 CL21:XFD21 CG22:XFD30 M49 CQ49:XFD49 J49:J50 A73:L73 CG73:XFD73 K74:L76 H74:J78 CG74:CP78 CQ75:XFD78 J77:M78 CG79:XFD85 BC50:XFD54 A54:C54 A58:B59 J61:J64 N69:O71 Q69:Q71 K70:M71 A75:G78 CM1:XFD2 CG1:CH3 CM3:CP3 CR3:XFD3 CG4:XFD4 CM5:XFD7 A6 CW8:XFD15 H17:J18 A17:F19 P18 Y18:AD18 AI18:AM18 H19:M19 P19:S19 CG19:CP19 CG20:XFD20 CQ31:XFD32 A63 A74:B74">
    <cfRule type="cellIs" dxfId="84" priority="3422" operator="equal">
      <formula>0</formula>
    </cfRule>
  </conditionalFormatting>
  <conditionalFormatting sqref="CH54:CI54">
    <cfRule type="cellIs" dxfId="83" priority="808" operator="equal">
      <formula>0</formula>
    </cfRule>
    <cfRule type="cellIs" dxfId="82" priority="805" operator="equal">
      <formula>0</formula>
    </cfRule>
    <cfRule type="cellIs" dxfId="81" priority="806" operator="equal">
      <formula>0</formula>
    </cfRule>
    <cfRule type="containsText" dxfId="80" priority="807" operator="containsText" text="Наименование инвестиционного проекта">
      <formula>NOT(ISERROR(SEARCH("Наименование инвестиционного проекта",CH54)))</formula>
    </cfRule>
  </conditionalFormatting>
  <conditionalFormatting sqref="CH58:CI59 K49:L49">
    <cfRule type="cellIs" dxfId="79" priority="2366" operator="equal">
      <formula>0</formula>
    </cfRule>
  </conditionalFormatting>
  <conditionalFormatting sqref="CJ21:CK21">
    <cfRule type="cellIs" dxfId="78" priority="2307" operator="equal">
      <formula>0</formula>
    </cfRule>
    <cfRule type="cellIs" dxfId="77" priority="2309" operator="equal">
      <formula>0</formula>
    </cfRule>
    <cfRule type="cellIs" dxfId="76" priority="2308" operator="equal">
      <formula>0</formula>
    </cfRule>
  </conditionalFormatting>
  <conditionalFormatting sqref="CJ58:CP59">
    <cfRule type="cellIs" dxfId="75" priority="739" operator="equal">
      <formula>0</formula>
    </cfRule>
    <cfRule type="containsText" dxfId="74" priority="742" operator="containsText" text="Наименование инвестиционного проекта">
      <formula>NOT(ISERROR(SEARCH("Наименование инвестиционного проекта",CJ58)))</formula>
    </cfRule>
    <cfRule type="cellIs" dxfId="73" priority="741" operator="equal">
      <formula>0</formula>
    </cfRule>
    <cfRule type="cellIs" dxfId="72" priority="740" operator="equal">
      <formula>0</formula>
    </cfRule>
  </conditionalFormatting>
  <conditionalFormatting sqref="CL66:CQ68">
    <cfRule type="cellIs" dxfId="71" priority="3011" operator="equal">
      <formula>0</formula>
    </cfRule>
    <cfRule type="cellIs" dxfId="70" priority="3012" operator="equal">
      <formula>0</formula>
    </cfRule>
    <cfRule type="containsText" dxfId="69" priority="3014" operator="containsText" text="Наименование инвестиционного проекта">
      <formula>NOT(ISERROR(SEARCH("Наименование инвестиционного проекта",CL66)))</formula>
    </cfRule>
  </conditionalFormatting>
  <conditionalFormatting sqref="CM54:CN54">
    <cfRule type="cellIs" dxfId="68" priority="809" operator="equal">
      <formula>0</formula>
    </cfRule>
    <cfRule type="cellIs" dxfId="67" priority="810" operator="equal">
      <formula>0</formula>
    </cfRule>
    <cfRule type="cellIs" dxfId="66" priority="812" operator="equal">
      <formula>0</formula>
    </cfRule>
    <cfRule type="containsText" dxfId="65" priority="811" operator="containsText" text="Наименование инвестиционного проекта">
      <formula>NOT(ISERROR(SEARCH("Наименование инвестиционного проекта",CM54)))</formula>
    </cfRule>
  </conditionalFormatting>
  <conditionalFormatting sqref="CM81:CN85">
    <cfRule type="cellIs" dxfId="64" priority="868" operator="equal">
      <formula>0</formula>
    </cfRule>
    <cfRule type="containsText" dxfId="63" priority="870" operator="containsText" text="Наименование инвестиционного проекта">
      <formula>NOT(ISERROR(SEARCH("Наименование инвестиционного проекта",CM81)))</formula>
    </cfRule>
    <cfRule type="cellIs" dxfId="62" priority="869" operator="equal">
      <formula>0</formula>
    </cfRule>
    <cfRule type="cellIs" dxfId="61" priority="867" operator="equal">
      <formula>0</formula>
    </cfRule>
  </conditionalFormatting>
  <conditionalFormatting sqref="CM21:CQ30">
    <cfRule type="cellIs" dxfId="60" priority="3374" operator="equal">
      <formula>0</formula>
    </cfRule>
    <cfRule type="cellIs" dxfId="59" priority="3373" operator="equal">
      <formula>0</formula>
    </cfRule>
    <cfRule type="cellIs" dxfId="58" priority="3375" operator="equal">
      <formula>0</formula>
    </cfRule>
  </conditionalFormatting>
  <conditionalFormatting sqref="CQ17:XFD19">
    <cfRule type="cellIs" dxfId="57" priority="3385" operator="equal">
      <formula>0</formula>
    </cfRule>
  </conditionalFormatting>
  <printOptions horizontalCentered="1"/>
  <pageMargins left="0" right="0" top="0" bottom="0" header="0.31496062992125984" footer="0.31496062992125984"/>
  <pageSetup paperSize="8" scale="1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C101"/>
  <sheetViews>
    <sheetView topLeftCell="A15" zoomScale="70" zoomScaleNormal="70" zoomScaleSheetLayoutView="70" workbookViewId="0">
      <pane xSplit="7" ySplit="4" topLeftCell="AA25" activePane="bottomRight" state="frozen"/>
      <selection activeCell="A15" sqref="A15"/>
      <selection pane="topRight" activeCell="H15" sqref="H15"/>
      <selection pane="bottomLeft" activeCell="A19" sqref="A19"/>
      <selection pane="bottomRight" activeCell="AI19" sqref="AI19:AM30"/>
    </sheetView>
  </sheetViews>
  <sheetFormatPr defaultColWidth="9" defaultRowHeight="15.75" x14ac:dyDescent="0.25"/>
  <cols>
    <col min="1" max="1" width="10.625" style="2" customWidth="1"/>
    <col min="2" max="2" width="32.875" style="2" customWidth="1"/>
    <col min="3" max="3" width="22.25" style="2" customWidth="1"/>
    <col min="4" max="4" width="5.5" style="3" customWidth="1"/>
    <col min="5" max="6" width="6" style="2" customWidth="1"/>
    <col min="7" max="8" width="7.625" style="2" customWidth="1"/>
    <col min="9" max="9" width="11.75" style="2" customWidth="1"/>
    <col min="10" max="10" width="7.625" style="2" customWidth="1"/>
    <col min="11" max="11" width="6.75" style="2" customWidth="1"/>
    <col min="12" max="12" width="12.125" style="2" customWidth="1"/>
    <col min="13" max="13" width="6" style="2" customWidth="1"/>
    <col min="14" max="14" width="8.125" style="2" customWidth="1"/>
    <col min="15" max="15" width="16.75" style="2" customWidth="1"/>
    <col min="16" max="16" width="17.75" style="2" customWidth="1"/>
    <col min="17" max="17" width="18.125" style="2" customWidth="1"/>
    <col min="18" max="18" width="16.75" style="2" customWidth="1"/>
    <col min="19" max="19" width="19.375" style="2" customWidth="1"/>
    <col min="20" max="20" width="10.125" style="2" customWidth="1"/>
    <col min="21" max="21" width="9.625" style="2" customWidth="1"/>
    <col min="22" max="22" width="8.75" style="2" customWidth="1"/>
    <col min="23" max="23" width="8.625" style="2" customWidth="1"/>
    <col min="24" max="24" width="13.75" style="2" customWidth="1"/>
    <col min="25" max="25" width="7.625" style="2" customWidth="1"/>
    <col min="26" max="26" width="5.875" style="2" customWidth="1"/>
    <col min="27" max="27" width="8" style="2" customWidth="1"/>
    <col min="28" max="28" width="10.875" style="2" customWidth="1"/>
    <col min="29" max="29" width="6.125" style="2" customWidth="1"/>
    <col min="30" max="30" width="7" style="2" customWidth="1"/>
    <col min="31" max="31" width="5.875" style="2" customWidth="1"/>
    <col min="32" max="32" width="10.375" style="2" customWidth="1"/>
    <col min="33" max="33" width="11.75" style="2" customWidth="1"/>
    <col min="34" max="34" width="7" style="2" customWidth="1"/>
    <col min="35" max="35" width="7.875" style="2" customWidth="1"/>
    <col min="36" max="36" width="6.5" style="2" customWidth="1"/>
    <col min="37" max="37" width="8.875" style="2" customWidth="1"/>
    <col min="38" max="38" width="10.75" style="2" customWidth="1"/>
    <col min="39" max="39" width="6.875" style="2" customWidth="1"/>
    <col min="40" max="40" width="8.375" style="2" customWidth="1"/>
    <col min="41" max="41" width="5.625" style="2" customWidth="1"/>
    <col min="42" max="42" width="8.625" style="2" customWidth="1"/>
    <col min="43" max="43" width="10.25" style="2" customWidth="1"/>
    <col min="44" max="44" width="6.75" style="2" customWidth="1"/>
    <col min="45" max="45" width="8.25" style="2" customWidth="1"/>
    <col min="46" max="46" width="6.125" style="2" customWidth="1"/>
    <col min="47" max="47" width="9.5" style="2" customWidth="1"/>
    <col min="48" max="48" width="11.25" style="2" customWidth="1"/>
    <col min="49" max="49" width="7.375" style="2" customWidth="1"/>
    <col min="50" max="50" width="11.25" style="2" bestFit="1" customWidth="1"/>
    <col min="51" max="51" width="5.875" style="2" customWidth="1"/>
    <col min="52" max="52" width="9.375" style="2" customWidth="1"/>
    <col min="53" max="53" width="10.375" style="2" customWidth="1"/>
    <col min="54" max="54" width="7.125" style="2" customWidth="1"/>
    <col min="55" max="55" width="19.375" style="2" customWidth="1"/>
    <col min="56" max="16384" width="9" style="2"/>
  </cols>
  <sheetData>
    <row r="1" spans="1:55" x14ac:dyDescent="0.25">
      <c r="AE1" s="222" t="s">
        <v>236</v>
      </c>
      <c r="AF1" s="222"/>
      <c r="AG1" s="222"/>
      <c r="AH1" s="222"/>
    </row>
    <row r="2" spans="1:55" x14ac:dyDescent="0.25">
      <c r="AE2" s="222" t="s">
        <v>237</v>
      </c>
      <c r="AF2" s="222"/>
      <c r="AG2" s="222"/>
      <c r="AH2" s="222"/>
    </row>
    <row r="3" spans="1:55" x14ac:dyDescent="0.25">
      <c r="AE3" s="222" t="s">
        <v>238</v>
      </c>
      <c r="AF3" s="222"/>
      <c r="AG3" s="222"/>
      <c r="AH3" s="222"/>
    </row>
    <row r="4" spans="1:55" ht="18.75" x14ac:dyDescent="0.25">
      <c r="A4" s="223" t="s">
        <v>191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</row>
    <row r="5" spans="1:55" ht="18.75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</row>
    <row r="6" spans="1:55" ht="18.75" x14ac:dyDescent="0.25">
      <c r="A6" s="225" t="s">
        <v>239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</row>
    <row r="7" spans="1:55" ht="18.75" customHeight="1" x14ac:dyDescent="0.25">
      <c r="A7" s="226" t="s">
        <v>240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</row>
    <row r="8" spans="1:55" ht="18.75" x14ac:dyDescent="0.3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BC8" s="25"/>
    </row>
    <row r="9" spans="1:55" ht="18.75" x14ac:dyDescent="0.3">
      <c r="A9" s="227" t="s">
        <v>192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1:55" ht="18.75" x14ac:dyDescent="0.25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</row>
    <row r="11" spans="1:55" ht="18.75" x14ac:dyDescent="0.3">
      <c r="A11" s="227" t="s">
        <v>241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</row>
    <row r="12" spans="1:55" x14ac:dyDescent="0.25">
      <c r="A12" s="222" t="s">
        <v>242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</row>
    <row r="13" spans="1:55" ht="16.5" thickBot="1" x14ac:dyDescent="0.3">
      <c r="BB13" s="29"/>
    </row>
    <row r="14" spans="1:55" ht="63.75" customHeight="1" thickBot="1" x14ac:dyDescent="0.3">
      <c r="A14" s="245" t="s">
        <v>0</v>
      </c>
      <c r="B14" s="245" t="s">
        <v>1</v>
      </c>
      <c r="C14" s="245" t="s">
        <v>2</v>
      </c>
      <c r="D14" s="260" t="s">
        <v>74</v>
      </c>
      <c r="E14" s="263" t="s">
        <v>3</v>
      </c>
      <c r="F14" s="254" t="s">
        <v>4</v>
      </c>
      <c r="G14" s="256"/>
      <c r="H14" s="238" t="s">
        <v>5</v>
      </c>
      <c r="I14" s="239"/>
      <c r="J14" s="239"/>
      <c r="K14" s="239"/>
      <c r="L14" s="239"/>
      <c r="M14" s="240"/>
      <c r="N14" s="242" t="s">
        <v>76</v>
      </c>
      <c r="O14" s="245" t="s">
        <v>243</v>
      </c>
      <c r="P14" s="238" t="s">
        <v>244</v>
      </c>
      <c r="Q14" s="239"/>
      <c r="R14" s="239"/>
      <c r="S14" s="240"/>
      <c r="T14" s="248" t="s">
        <v>6</v>
      </c>
      <c r="U14" s="249"/>
      <c r="V14" s="254" t="s">
        <v>7</v>
      </c>
      <c r="W14" s="255"/>
      <c r="X14" s="256"/>
      <c r="Y14" s="229" t="s">
        <v>245</v>
      </c>
      <c r="Z14" s="230"/>
      <c r="AA14" s="230"/>
      <c r="AB14" s="230"/>
      <c r="AC14" s="230"/>
      <c r="AD14" s="230"/>
      <c r="AE14" s="230"/>
      <c r="AF14" s="230"/>
      <c r="AG14" s="230"/>
      <c r="AH14" s="231"/>
      <c r="AI14" s="229" t="s">
        <v>8</v>
      </c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1"/>
      <c r="BC14" s="232" t="s">
        <v>126</v>
      </c>
    </row>
    <row r="15" spans="1:55" ht="47.45" customHeight="1" thickBot="1" x14ac:dyDescent="0.3">
      <c r="A15" s="246"/>
      <c r="B15" s="246"/>
      <c r="C15" s="246"/>
      <c r="D15" s="261"/>
      <c r="E15" s="264"/>
      <c r="F15" s="257"/>
      <c r="G15" s="259"/>
      <c r="H15" s="235" t="s">
        <v>9</v>
      </c>
      <c r="I15" s="236"/>
      <c r="J15" s="237"/>
      <c r="K15" s="238" t="s">
        <v>75</v>
      </c>
      <c r="L15" s="239"/>
      <c r="M15" s="240"/>
      <c r="N15" s="243"/>
      <c r="O15" s="246"/>
      <c r="P15" s="235" t="s">
        <v>9</v>
      </c>
      <c r="Q15" s="236"/>
      <c r="R15" s="236" t="s">
        <v>75</v>
      </c>
      <c r="S15" s="241"/>
      <c r="T15" s="250"/>
      <c r="U15" s="251"/>
      <c r="V15" s="257"/>
      <c r="W15" s="258"/>
      <c r="X15" s="259"/>
      <c r="Y15" s="238" t="s">
        <v>174</v>
      </c>
      <c r="Z15" s="239"/>
      <c r="AA15" s="239"/>
      <c r="AB15" s="239"/>
      <c r="AC15" s="239"/>
      <c r="AD15" s="239" t="s">
        <v>246</v>
      </c>
      <c r="AE15" s="239"/>
      <c r="AF15" s="239"/>
      <c r="AG15" s="239"/>
      <c r="AH15" s="240"/>
      <c r="AI15" s="238" t="s">
        <v>247</v>
      </c>
      <c r="AJ15" s="239"/>
      <c r="AK15" s="239"/>
      <c r="AL15" s="239"/>
      <c r="AM15" s="240"/>
      <c r="AN15" s="252" t="s">
        <v>175</v>
      </c>
      <c r="AO15" s="239"/>
      <c r="AP15" s="239"/>
      <c r="AQ15" s="239"/>
      <c r="AR15" s="253"/>
      <c r="AS15" s="238" t="s">
        <v>124</v>
      </c>
      <c r="AT15" s="239"/>
      <c r="AU15" s="239"/>
      <c r="AV15" s="239"/>
      <c r="AW15" s="240"/>
      <c r="AX15" s="252" t="s">
        <v>125</v>
      </c>
      <c r="AY15" s="239"/>
      <c r="AZ15" s="239"/>
      <c r="BA15" s="239"/>
      <c r="BB15" s="240"/>
      <c r="BC15" s="233"/>
    </row>
    <row r="16" spans="1:55" ht="108.75" customHeight="1" thickBot="1" x14ac:dyDescent="0.3">
      <c r="A16" s="247"/>
      <c r="B16" s="247"/>
      <c r="C16" s="247"/>
      <c r="D16" s="262"/>
      <c r="E16" s="265"/>
      <c r="F16" s="30" t="s">
        <v>10</v>
      </c>
      <c r="G16" s="31" t="s">
        <v>75</v>
      </c>
      <c r="H16" s="30" t="s">
        <v>11</v>
      </c>
      <c r="I16" s="32" t="s">
        <v>12</v>
      </c>
      <c r="J16" s="33" t="s">
        <v>13</v>
      </c>
      <c r="K16" s="30" t="s">
        <v>11</v>
      </c>
      <c r="L16" s="32" t="s">
        <v>12</v>
      </c>
      <c r="M16" s="34" t="s">
        <v>13</v>
      </c>
      <c r="N16" s="244"/>
      <c r="O16" s="247"/>
      <c r="P16" s="30" t="s">
        <v>77</v>
      </c>
      <c r="Q16" s="32" t="s">
        <v>78</v>
      </c>
      <c r="R16" s="32" t="s">
        <v>77</v>
      </c>
      <c r="S16" s="34" t="s">
        <v>78</v>
      </c>
      <c r="T16" s="35" t="s">
        <v>9</v>
      </c>
      <c r="U16" s="33" t="s">
        <v>75</v>
      </c>
      <c r="V16" s="30" t="s">
        <v>190</v>
      </c>
      <c r="W16" s="32" t="s">
        <v>248</v>
      </c>
      <c r="X16" s="34" t="s">
        <v>249</v>
      </c>
      <c r="Y16" s="30" t="s">
        <v>14</v>
      </c>
      <c r="Z16" s="32" t="s">
        <v>15</v>
      </c>
      <c r="AA16" s="32" t="s">
        <v>16</v>
      </c>
      <c r="AB16" s="32" t="s">
        <v>17</v>
      </c>
      <c r="AC16" s="32" t="s">
        <v>18</v>
      </c>
      <c r="AD16" s="32" t="s">
        <v>14</v>
      </c>
      <c r="AE16" s="32" t="s">
        <v>15</v>
      </c>
      <c r="AF16" s="32" t="s">
        <v>16</v>
      </c>
      <c r="AG16" s="32" t="s">
        <v>17</v>
      </c>
      <c r="AH16" s="34" t="s">
        <v>18</v>
      </c>
      <c r="AI16" s="30" t="s">
        <v>14</v>
      </c>
      <c r="AJ16" s="32" t="s">
        <v>15</v>
      </c>
      <c r="AK16" s="32" t="s">
        <v>16</v>
      </c>
      <c r="AL16" s="32" t="s">
        <v>17</v>
      </c>
      <c r="AM16" s="34" t="s">
        <v>18</v>
      </c>
      <c r="AN16" s="35" t="s">
        <v>14</v>
      </c>
      <c r="AO16" s="32" t="s">
        <v>15</v>
      </c>
      <c r="AP16" s="32" t="s">
        <v>16</v>
      </c>
      <c r="AQ16" s="32" t="s">
        <v>17</v>
      </c>
      <c r="AR16" s="33" t="s">
        <v>18</v>
      </c>
      <c r="AS16" s="30" t="s">
        <v>14</v>
      </c>
      <c r="AT16" s="32" t="s">
        <v>15</v>
      </c>
      <c r="AU16" s="32" t="s">
        <v>16</v>
      </c>
      <c r="AV16" s="32" t="s">
        <v>17</v>
      </c>
      <c r="AW16" s="34" t="s">
        <v>18</v>
      </c>
      <c r="AX16" s="35" t="s">
        <v>14</v>
      </c>
      <c r="AY16" s="32" t="s">
        <v>15</v>
      </c>
      <c r="AZ16" s="32" t="s">
        <v>16</v>
      </c>
      <c r="BA16" s="32" t="s">
        <v>17</v>
      </c>
      <c r="BB16" s="34" t="s">
        <v>18</v>
      </c>
      <c r="BC16" s="234"/>
    </row>
    <row r="17" spans="1:55" ht="19.5" customHeight="1" x14ac:dyDescent="0.25">
      <c r="A17" s="36">
        <v>1</v>
      </c>
      <c r="B17" s="36">
        <v>2</v>
      </c>
      <c r="C17" s="36">
        <v>3</v>
      </c>
      <c r="D17" s="37">
        <v>4</v>
      </c>
      <c r="E17" s="38">
        <v>5</v>
      </c>
      <c r="F17" s="39">
        <v>6</v>
      </c>
      <c r="G17" s="40">
        <v>7</v>
      </c>
      <c r="H17" s="39">
        <v>8</v>
      </c>
      <c r="I17" s="41">
        <v>9</v>
      </c>
      <c r="J17" s="38">
        <v>10</v>
      </c>
      <c r="K17" s="42">
        <v>11</v>
      </c>
      <c r="L17" s="43">
        <v>12</v>
      </c>
      <c r="M17" s="44">
        <v>13</v>
      </c>
      <c r="N17" s="45">
        <v>14</v>
      </c>
      <c r="O17" s="36">
        <v>15</v>
      </c>
      <c r="P17" s="46" t="s">
        <v>79</v>
      </c>
      <c r="Q17" s="47" t="s">
        <v>80</v>
      </c>
      <c r="R17" s="47" t="s">
        <v>81</v>
      </c>
      <c r="S17" s="48" t="s">
        <v>82</v>
      </c>
      <c r="T17" s="37">
        <v>17</v>
      </c>
      <c r="U17" s="38">
        <v>18</v>
      </c>
      <c r="V17" s="39">
        <v>19</v>
      </c>
      <c r="W17" s="41">
        <v>20</v>
      </c>
      <c r="X17" s="40">
        <v>21</v>
      </c>
      <c r="Y17" s="39">
        <v>22</v>
      </c>
      <c r="Z17" s="41">
        <v>23</v>
      </c>
      <c r="AA17" s="41">
        <v>24</v>
      </c>
      <c r="AB17" s="41">
        <v>25</v>
      </c>
      <c r="AC17" s="41">
        <v>26</v>
      </c>
      <c r="AD17" s="41">
        <v>27</v>
      </c>
      <c r="AE17" s="41">
        <v>28</v>
      </c>
      <c r="AF17" s="41">
        <v>29</v>
      </c>
      <c r="AG17" s="41">
        <v>30</v>
      </c>
      <c r="AH17" s="40">
        <v>31</v>
      </c>
      <c r="AI17" s="46" t="s">
        <v>104</v>
      </c>
      <c r="AJ17" s="47" t="s">
        <v>105</v>
      </c>
      <c r="AK17" s="47" t="s">
        <v>106</v>
      </c>
      <c r="AL17" s="47" t="s">
        <v>107</v>
      </c>
      <c r="AM17" s="48" t="s">
        <v>108</v>
      </c>
      <c r="AN17" s="49" t="s">
        <v>109</v>
      </c>
      <c r="AO17" s="47" t="s">
        <v>110</v>
      </c>
      <c r="AP17" s="47" t="s">
        <v>111</v>
      </c>
      <c r="AQ17" s="47" t="s">
        <v>112</v>
      </c>
      <c r="AR17" s="50" t="s">
        <v>113</v>
      </c>
      <c r="AS17" s="39">
        <v>33</v>
      </c>
      <c r="AT17" s="41">
        <v>34</v>
      </c>
      <c r="AU17" s="41">
        <v>35</v>
      </c>
      <c r="AV17" s="41">
        <v>36</v>
      </c>
      <c r="AW17" s="40">
        <v>37</v>
      </c>
      <c r="AX17" s="37">
        <v>38</v>
      </c>
      <c r="AY17" s="41">
        <v>39</v>
      </c>
      <c r="AZ17" s="41">
        <v>40</v>
      </c>
      <c r="BA17" s="41">
        <v>41</v>
      </c>
      <c r="BB17" s="40">
        <v>42</v>
      </c>
      <c r="BC17" s="51">
        <v>43</v>
      </c>
    </row>
    <row r="18" spans="1:55" s="74" customFormat="1" ht="19.5" customHeight="1" x14ac:dyDescent="0.25">
      <c r="A18" s="52"/>
      <c r="B18" s="53" t="s">
        <v>250</v>
      </c>
      <c r="C18" s="52"/>
      <c r="D18" s="54"/>
      <c r="E18" s="55"/>
      <c r="F18" s="56"/>
      <c r="G18" s="57"/>
      <c r="H18" s="58"/>
      <c r="I18" s="59"/>
      <c r="J18" s="55"/>
      <c r="K18" s="58"/>
      <c r="L18" s="59"/>
      <c r="M18" s="60"/>
      <c r="N18" s="61">
        <f>SUM(N19:N25)</f>
        <v>0</v>
      </c>
      <c r="O18" s="62">
        <f>SUM(O19:O25)</f>
        <v>0</v>
      </c>
      <c r="P18" s="63">
        <v>0</v>
      </c>
      <c r="Q18" s="64">
        <v>0</v>
      </c>
      <c r="R18" s="64">
        <v>0</v>
      </c>
      <c r="S18" s="65">
        <v>0</v>
      </c>
      <c r="T18" s="66">
        <f>SUM(T19:T30)</f>
        <v>85.875000000000014</v>
      </c>
      <c r="U18" s="67">
        <f t="shared" ref="U18:AH18" si="0">SUM(U19:U25)</f>
        <v>0</v>
      </c>
      <c r="V18" s="58">
        <f>SUM(V19:V30)</f>
        <v>85.875000000000014</v>
      </c>
      <c r="W18" s="59">
        <f>SUM(W19:W30)</f>
        <v>85.875000000000014</v>
      </c>
      <c r="X18" s="68">
        <f t="shared" si="0"/>
        <v>0</v>
      </c>
      <c r="Y18" s="58">
        <f t="shared" si="0"/>
        <v>0</v>
      </c>
      <c r="Z18" s="59">
        <f t="shared" si="0"/>
        <v>0</v>
      </c>
      <c r="AA18" s="59">
        <f t="shared" si="0"/>
        <v>0</v>
      </c>
      <c r="AB18" s="59">
        <f t="shared" si="0"/>
        <v>0</v>
      </c>
      <c r="AC18" s="59">
        <f t="shared" si="0"/>
        <v>0</v>
      </c>
      <c r="AD18" s="59">
        <f t="shared" si="0"/>
        <v>0</v>
      </c>
      <c r="AE18" s="59">
        <f t="shared" si="0"/>
        <v>0</v>
      </c>
      <c r="AF18" s="59">
        <f t="shared" si="0"/>
        <v>0</v>
      </c>
      <c r="AG18" s="59">
        <f t="shared" si="0"/>
        <v>0</v>
      </c>
      <c r="AH18" s="68">
        <f t="shared" si="0"/>
        <v>0</v>
      </c>
      <c r="AI18" s="58">
        <f>SUM(AI19:AI30)</f>
        <v>85.875000000000014</v>
      </c>
      <c r="AJ18" s="59">
        <f>SUM(AJ19:AJ30)</f>
        <v>0</v>
      </c>
      <c r="AK18" s="59">
        <f>SUM(AK19:AK30)</f>
        <v>0</v>
      </c>
      <c r="AL18" s="59">
        <f>SUM(AL19:AL30)</f>
        <v>71.562500000000014</v>
      </c>
      <c r="AM18" s="68">
        <f>SUM(AM19:AM30)</f>
        <v>14.312499999999998</v>
      </c>
      <c r="AN18" s="69">
        <f t="shared" ref="AN18:BB18" si="1">SUM(AN19:AN25)</f>
        <v>0</v>
      </c>
      <c r="AO18" s="70">
        <f t="shared" si="1"/>
        <v>0</v>
      </c>
      <c r="AP18" s="70">
        <f t="shared" si="1"/>
        <v>0</v>
      </c>
      <c r="AQ18" s="70">
        <f t="shared" si="1"/>
        <v>0</v>
      </c>
      <c r="AR18" s="71">
        <f t="shared" si="1"/>
        <v>0</v>
      </c>
      <c r="AS18" s="58">
        <f>SUM(AS19:AS30)</f>
        <v>85.875000000000014</v>
      </c>
      <c r="AT18" s="59">
        <f>SUM(AT19:AT30)</f>
        <v>0</v>
      </c>
      <c r="AU18" s="59">
        <f>SUM(AU19:AU30)</f>
        <v>0</v>
      </c>
      <c r="AV18" s="59">
        <f>SUM(AV19:AV30)</f>
        <v>71.562500000000014</v>
      </c>
      <c r="AW18" s="68">
        <f>SUM(AW19:AW30)</f>
        <v>14.312499999999998</v>
      </c>
      <c r="AX18" s="69">
        <f t="shared" si="1"/>
        <v>0</v>
      </c>
      <c r="AY18" s="70">
        <f t="shared" si="1"/>
        <v>0</v>
      </c>
      <c r="AZ18" s="70">
        <f t="shared" si="1"/>
        <v>0</v>
      </c>
      <c r="BA18" s="70">
        <f t="shared" si="1"/>
        <v>0</v>
      </c>
      <c r="BB18" s="72">
        <f t="shared" si="1"/>
        <v>0</v>
      </c>
      <c r="BC18" s="73"/>
    </row>
    <row r="19" spans="1:55" s="3" customFormat="1" ht="94.5" x14ac:dyDescent="0.25">
      <c r="A19" s="75" t="s">
        <v>177</v>
      </c>
      <c r="B19" s="76" t="s">
        <v>193</v>
      </c>
      <c r="C19" s="77" t="s">
        <v>205</v>
      </c>
      <c r="D19" s="78" t="s">
        <v>185</v>
      </c>
      <c r="E19" s="79">
        <v>2021</v>
      </c>
      <c r="F19" s="80">
        <v>2021</v>
      </c>
      <c r="G19" s="81" t="s">
        <v>71</v>
      </c>
      <c r="H19" s="80" t="s">
        <v>71</v>
      </c>
      <c r="I19" s="82" t="s">
        <v>71</v>
      </c>
      <c r="J19" s="79" t="s">
        <v>71</v>
      </c>
      <c r="K19" s="80" t="s">
        <v>71</v>
      </c>
      <c r="L19" s="82" t="s">
        <v>71</v>
      </c>
      <c r="M19" s="81" t="s">
        <v>71</v>
      </c>
      <c r="N19" s="83">
        <v>0</v>
      </c>
      <c r="O19" s="84">
        <v>0</v>
      </c>
      <c r="P19" s="80" t="s">
        <v>71</v>
      </c>
      <c r="Q19" s="82" t="s">
        <v>71</v>
      </c>
      <c r="R19" s="82" t="s">
        <v>71</v>
      </c>
      <c r="S19" s="81" t="s">
        <v>71</v>
      </c>
      <c r="T19" s="85">
        <f>AI19</f>
        <v>12</v>
      </c>
      <c r="U19" s="86">
        <v>0</v>
      </c>
      <c r="V19" s="87">
        <f>Y19+AI19</f>
        <v>12</v>
      </c>
      <c r="W19" s="88">
        <f>AI19</f>
        <v>12</v>
      </c>
      <c r="X19" s="89">
        <v>0</v>
      </c>
      <c r="Y19" s="15">
        <f t="shared" ref="Y19:Y30" si="2">SUM(Z19:AC19)</f>
        <v>0</v>
      </c>
      <c r="Z19" s="6">
        <v>0</v>
      </c>
      <c r="AA19" s="6">
        <v>0</v>
      </c>
      <c r="AB19" s="17">
        <v>0</v>
      </c>
      <c r="AC19" s="6">
        <v>0</v>
      </c>
      <c r="AD19" s="6">
        <f t="shared" ref="AD19:AD30" si="3">SUM(AE19:AH19)</f>
        <v>0</v>
      </c>
      <c r="AE19" s="6">
        <v>0</v>
      </c>
      <c r="AF19" s="6">
        <v>0</v>
      </c>
      <c r="AG19" s="17">
        <v>0</v>
      </c>
      <c r="AH19" s="12">
        <v>0</v>
      </c>
      <c r="AI19" s="15">
        <f t="shared" ref="AI19:AI30" si="4">SUM(AJ19:AM19)</f>
        <v>12</v>
      </c>
      <c r="AJ19" s="6">
        <v>0</v>
      </c>
      <c r="AK19" s="6">
        <v>0</v>
      </c>
      <c r="AL19" s="17">
        <f>12/1.2</f>
        <v>10</v>
      </c>
      <c r="AM19" s="12">
        <f>12*20/120</f>
        <v>2</v>
      </c>
      <c r="AN19" s="16">
        <f>SUM(AO19:AR19)</f>
        <v>0</v>
      </c>
      <c r="AO19" s="6">
        <v>0</v>
      </c>
      <c r="AP19" s="6">
        <v>0</v>
      </c>
      <c r="AQ19" s="17">
        <v>0</v>
      </c>
      <c r="AR19" s="14">
        <v>0</v>
      </c>
      <c r="AS19" s="15">
        <f t="shared" ref="AS19:BB30" si="5">AI19</f>
        <v>12</v>
      </c>
      <c r="AT19" s="6">
        <f t="shared" si="5"/>
        <v>0</v>
      </c>
      <c r="AU19" s="6">
        <f t="shared" si="5"/>
        <v>0</v>
      </c>
      <c r="AV19" s="17">
        <f t="shared" si="5"/>
        <v>10</v>
      </c>
      <c r="AW19" s="12">
        <f t="shared" si="5"/>
        <v>2</v>
      </c>
      <c r="AX19" s="16">
        <f t="shared" si="5"/>
        <v>0</v>
      </c>
      <c r="AY19" s="6">
        <f t="shared" si="5"/>
        <v>0</v>
      </c>
      <c r="AZ19" s="6">
        <f t="shared" si="5"/>
        <v>0</v>
      </c>
      <c r="BA19" s="17">
        <f t="shared" si="5"/>
        <v>0</v>
      </c>
      <c r="BB19" s="12">
        <f t="shared" si="5"/>
        <v>0</v>
      </c>
      <c r="BC19" s="90"/>
    </row>
    <row r="20" spans="1:55" s="3" customFormat="1" ht="63" x14ac:dyDescent="0.25">
      <c r="A20" s="75" t="s">
        <v>178</v>
      </c>
      <c r="B20" s="76" t="s">
        <v>194</v>
      </c>
      <c r="C20" s="77" t="s">
        <v>206</v>
      </c>
      <c r="D20" s="78" t="s">
        <v>185</v>
      </c>
      <c r="E20" s="79">
        <v>2021</v>
      </c>
      <c r="F20" s="80">
        <v>2021</v>
      </c>
      <c r="G20" s="81" t="s">
        <v>71</v>
      </c>
      <c r="H20" s="80" t="s">
        <v>71</v>
      </c>
      <c r="I20" s="82" t="s">
        <v>71</v>
      </c>
      <c r="J20" s="79" t="s">
        <v>71</v>
      </c>
      <c r="K20" s="80" t="s">
        <v>71</v>
      </c>
      <c r="L20" s="82" t="s">
        <v>71</v>
      </c>
      <c r="M20" s="81" t="s">
        <v>71</v>
      </c>
      <c r="N20" s="83">
        <v>0</v>
      </c>
      <c r="O20" s="84">
        <v>0</v>
      </c>
      <c r="P20" s="80" t="s">
        <v>71</v>
      </c>
      <c r="Q20" s="82" t="s">
        <v>71</v>
      </c>
      <c r="R20" s="82" t="s">
        <v>71</v>
      </c>
      <c r="S20" s="81" t="s">
        <v>71</v>
      </c>
      <c r="T20" s="85">
        <f t="shared" ref="T20:T25" si="6">AI20</f>
        <v>1.3500000000000003</v>
      </c>
      <c r="U20" s="86">
        <v>0</v>
      </c>
      <c r="V20" s="87">
        <f t="shared" ref="V20:V30" si="7">Y20+AI20</f>
        <v>1.3500000000000003</v>
      </c>
      <c r="W20" s="88">
        <f t="shared" ref="W20:W30" si="8">AI20</f>
        <v>1.3500000000000003</v>
      </c>
      <c r="X20" s="89">
        <v>0</v>
      </c>
      <c r="Y20" s="15">
        <f t="shared" si="2"/>
        <v>0</v>
      </c>
      <c r="Z20" s="6">
        <v>0</v>
      </c>
      <c r="AA20" s="6">
        <v>0</v>
      </c>
      <c r="AB20" s="17">
        <v>0</v>
      </c>
      <c r="AC20" s="6">
        <v>0</v>
      </c>
      <c r="AD20" s="6">
        <f t="shared" si="3"/>
        <v>0</v>
      </c>
      <c r="AE20" s="6">
        <v>0</v>
      </c>
      <c r="AF20" s="6">
        <v>0</v>
      </c>
      <c r="AG20" s="17">
        <v>0</v>
      </c>
      <c r="AH20" s="12">
        <v>0</v>
      </c>
      <c r="AI20" s="15">
        <f t="shared" si="4"/>
        <v>1.3500000000000003</v>
      </c>
      <c r="AJ20" s="6">
        <v>0</v>
      </c>
      <c r="AK20" s="6">
        <v>0</v>
      </c>
      <c r="AL20" s="17">
        <f>1.35/1.2</f>
        <v>1.1250000000000002</v>
      </c>
      <c r="AM20" s="12">
        <f>1.35*20/120</f>
        <v>0.22500000000000001</v>
      </c>
      <c r="AN20" s="16">
        <f t="shared" ref="AN20:AN30" si="9">SUM(AO20:AR20)</f>
        <v>0</v>
      </c>
      <c r="AO20" s="6">
        <v>0</v>
      </c>
      <c r="AP20" s="6">
        <v>0</v>
      </c>
      <c r="AQ20" s="17">
        <v>0</v>
      </c>
      <c r="AR20" s="14">
        <v>0</v>
      </c>
      <c r="AS20" s="15">
        <f t="shared" si="5"/>
        <v>1.3500000000000003</v>
      </c>
      <c r="AT20" s="6">
        <f t="shared" si="5"/>
        <v>0</v>
      </c>
      <c r="AU20" s="6">
        <f t="shared" si="5"/>
        <v>0</v>
      </c>
      <c r="AV20" s="17">
        <f t="shared" si="5"/>
        <v>1.1250000000000002</v>
      </c>
      <c r="AW20" s="12">
        <f t="shared" si="5"/>
        <v>0.22500000000000001</v>
      </c>
      <c r="AX20" s="16">
        <f t="shared" si="5"/>
        <v>0</v>
      </c>
      <c r="AY20" s="6">
        <f t="shared" si="5"/>
        <v>0</v>
      </c>
      <c r="AZ20" s="6">
        <f t="shared" si="5"/>
        <v>0</v>
      </c>
      <c r="BA20" s="17">
        <f t="shared" si="5"/>
        <v>0</v>
      </c>
      <c r="BB20" s="12">
        <f t="shared" si="5"/>
        <v>0</v>
      </c>
      <c r="BC20" s="90"/>
    </row>
    <row r="21" spans="1:55" ht="63" x14ac:dyDescent="0.25">
      <c r="A21" s="75" t="s">
        <v>179</v>
      </c>
      <c r="B21" s="76" t="s">
        <v>195</v>
      </c>
      <c r="C21" s="77" t="s">
        <v>207</v>
      </c>
      <c r="D21" s="78" t="s">
        <v>185</v>
      </c>
      <c r="E21" s="79">
        <v>2021</v>
      </c>
      <c r="F21" s="80">
        <v>2021</v>
      </c>
      <c r="G21" s="81" t="s">
        <v>71</v>
      </c>
      <c r="H21" s="80" t="s">
        <v>71</v>
      </c>
      <c r="I21" s="82" t="s">
        <v>71</v>
      </c>
      <c r="J21" s="79" t="s">
        <v>71</v>
      </c>
      <c r="K21" s="80" t="s">
        <v>71</v>
      </c>
      <c r="L21" s="82" t="s">
        <v>71</v>
      </c>
      <c r="M21" s="81" t="s">
        <v>71</v>
      </c>
      <c r="N21" s="83">
        <v>0</v>
      </c>
      <c r="O21" s="84">
        <v>0</v>
      </c>
      <c r="P21" s="80" t="s">
        <v>71</v>
      </c>
      <c r="Q21" s="82" t="s">
        <v>71</v>
      </c>
      <c r="R21" s="82" t="s">
        <v>71</v>
      </c>
      <c r="S21" s="81" t="s">
        <v>71</v>
      </c>
      <c r="T21" s="85">
        <f t="shared" si="6"/>
        <v>0.32</v>
      </c>
      <c r="U21" s="86">
        <v>0</v>
      </c>
      <c r="V21" s="87">
        <f t="shared" si="7"/>
        <v>0.32</v>
      </c>
      <c r="W21" s="88">
        <f t="shared" si="8"/>
        <v>0.32</v>
      </c>
      <c r="X21" s="89">
        <v>0</v>
      </c>
      <c r="Y21" s="15">
        <f t="shared" si="2"/>
        <v>0</v>
      </c>
      <c r="Z21" s="6">
        <v>0</v>
      </c>
      <c r="AA21" s="6">
        <v>0</v>
      </c>
      <c r="AB21" s="17">
        <v>0</v>
      </c>
      <c r="AC21" s="6">
        <v>0</v>
      </c>
      <c r="AD21" s="6">
        <f t="shared" si="3"/>
        <v>0</v>
      </c>
      <c r="AE21" s="6">
        <v>0</v>
      </c>
      <c r="AF21" s="6">
        <v>0</v>
      </c>
      <c r="AG21" s="17">
        <v>0</v>
      </c>
      <c r="AH21" s="12">
        <v>0</v>
      </c>
      <c r="AI21" s="15">
        <f t="shared" si="4"/>
        <v>0.32</v>
      </c>
      <c r="AJ21" s="6">
        <v>0</v>
      </c>
      <c r="AK21" s="6">
        <v>0</v>
      </c>
      <c r="AL21" s="17">
        <f>0.32/1.2</f>
        <v>0.26666666666666666</v>
      </c>
      <c r="AM21" s="12">
        <f>0.32*20/120</f>
        <v>5.3333333333333337E-2</v>
      </c>
      <c r="AN21" s="16">
        <f t="shared" si="9"/>
        <v>0</v>
      </c>
      <c r="AO21" s="6">
        <v>0</v>
      </c>
      <c r="AP21" s="6">
        <v>0</v>
      </c>
      <c r="AQ21" s="17">
        <v>0</v>
      </c>
      <c r="AR21" s="14">
        <v>0</v>
      </c>
      <c r="AS21" s="15">
        <f t="shared" si="5"/>
        <v>0.32</v>
      </c>
      <c r="AT21" s="6">
        <f t="shared" si="5"/>
        <v>0</v>
      </c>
      <c r="AU21" s="6">
        <f t="shared" si="5"/>
        <v>0</v>
      </c>
      <c r="AV21" s="17">
        <f t="shared" si="5"/>
        <v>0.26666666666666666</v>
      </c>
      <c r="AW21" s="12">
        <f t="shared" si="5"/>
        <v>5.3333333333333337E-2</v>
      </c>
      <c r="AX21" s="16">
        <f t="shared" si="5"/>
        <v>0</v>
      </c>
      <c r="AY21" s="6">
        <f t="shared" si="5"/>
        <v>0</v>
      </c>
      <c r="AZ21" s="6">
        <f t="shared" si="5"/>
        <v>0</v>
      </c>
      <c r="BA21" s="17">
        <f t="shared" si="5"/>
        <v>0</v>
      </c>
      <c r="BB21" s="12">
        <f t="shared" si="5"/>
        <v>0</v>
      </c>
      <c r="BC21" s="91"/>
    </row>
    <row r="22" spans="1:55" ht="47.25" x14ac:dyDescent="0.25">
      <c r="A22" s="75" t="s">
        <v>180</v>
      </c>
      <c r="B22" s="76" t="s">
        <v>196</v>
      </c>
      <c r="C22" s="77" t="s">
        <v>208</v>
      </c>
      <c r="D22" s="78" t="s">
        <v>185</v>
      </c>
      <c r="E22" s="79">
        <v>2021</v>
      </c>
      <c r="F22" s="80">
        <v>2021</v>
      </c>
      <c r="G22" s="81" t="s">
        <v>71</v>
      </c>
      <c r="H22" s="80" t="s">
        <v>71</v>
      </c>
      <c r="I22" s="82" t="s">
        <v>71</v>
      </c>
      <c r="J22" s="79" t="s">
        <v>71</v>
      </c>
      <c r="K22" s="80" t="s">
        <v>71</v>
      </c>
      <c r="L22" s="82" t="s">
        <v>71</v>
      </c>
      <c r="M22" s="81" t="s">
        <v>71</v>
      </c>
      <c r="N22" s="83">
        <v>0</v>
      </c>
      <c r="O22" s="84">
        <v>0</v>
      </c>
      <c r="P22" s="80" t="s">
        <v>71</v>
      </c>
      <c r="Q22" s="82" t="s">
        <v>71</v>
      </c>
      <c r="R22" s="82" t="s">
        <v>71</v>
      </c>
      <c r="S22" s="81" t="s">
        <v>71</v>
      </c>
      <c r="T22" s="85">
        <f t="shared" si="6"/>
        <v>0.35499999999999998</v>
      </c>
      <c r="U22" s="86">
        <v>0</v>
      </c>
      <c r="V22" s="87">
        <f t="shared" si="7"/>
        <v>0.35499999999999998</v>
      </c>
      <c r="W22" s="88">
        <f t="shared" si="8"/>
        <v>0.35499999999999998</v>
      </c>
      <c r="X22" s="89">
        <v>0</v>
      </c>
      <c r="Y22" s="15">
        <f t="shared" si="2"/>
        <v>0</v>
      </c>
      <c r="Z22" s="6">
        <v>0</v>
      </c>
      <c r="AA22" s="6">
        <v>0</v>
      </c>
      <c r="AB22" s="17">
        <v>0</v>
      </c>
      <c r="AC22" s="6">
        <v>0</v>
      </c>
      <c r="AD22" s="6">
        <f t="shared" si="3"/>
        <v>0</v>
      </c>
      <c r="AE22" s="6">
        <v>0</v>
      </c>
      <c r="AF22" s="6">
        <v>0</v>
      </c>
      <c r="AG22" s="17">
        <v>0</v>
      </c>
      <c r="AH22" s="12">
        <v>0</v>
      </c>
      <c r="AI22" s="15">
        <f t="shared" si="4"/>
        <v>0.35499999999999998</v>
      </c>
      <c r="AJ22" s="6">
        <v>0</v>
      </c>
      <c r="AK22" s="6">
        <v>0</v>
      </c>
      <c r="AL22" s="17">
        <f>0.355/1.2</f>
        <v>0.29583333333333334</v>
      </c>
      <c r="AM22" s="12">
        <f>0.355*20/120</f>
        <v>5.9166666666666666E-2</v>
      </c>
      <c r="AN22" s="16">
        <f t="shared" si="9"/>
        <v>0</v>
      </c>
      <c r="AO22" s="6">
        <v>0</v>
      </c>
      <c r="AP22" s="6">
        <v>0</v>
      </c>
      <c r="AQ22" s="17">
        <v>0</v>
      </c>
      <c r="AR22" s="14">
        <v>0</v>
      </c>
      <c r="AS22" s="15">
        <f t="shared" si="5"/>
        <v>0.35499999999999998</v>
      </c>
      <c r="AT22" s="6">
        <f t="shared" si="5"/>
        <v>0</v>
      </c>
      <c r="AU22" s="6">
        <f t="shared" si="5"/>
        <v>0</v>
      </c>
      <c r="AV22" s="17">
        <f t="shared" si="5"/>
        <v>0.29583333333333334</v>
      </c>
      <c r="AW22" s="12">
        <f t="shared" si="5"/>
        <v>5.9166666666666666E-2</v>
      </c>
      <c r="AX22" s="16">
        <f t="shared" si="5"/>
        <v>0</v>
      </c>
      <c r="AY22" s="6">
        <f t="shared" si="5"/>
        <v>0</v>
      </c>
      <c r="AZ22" s="6">
        <f t="shared" si="5"/>
        <v>0</v>
      </c>
      <c r="BA22" s="17">
        <f t="shared" si="5"/>
        <v>0</v>
      </c>
      <c r="BB22" s="12">
        <f t="shared" si="5"/>
        <v>0</v>
      </c>
      <c r="BC22" s="91"/>
    </row>
    <row r="23" spans="1:55" ht="63" x14ac:dyDescent="0.25">
      <c r="A23" s="75" t="s">
        <v>181</v>
      </c>
      <c r="B23" s="76" t="s">
        <v>197</v>
      </c>
      <c r="C23" s="77" t="s">
        <v>209</v>
      </c>
      <c r="D23" s="78" t="s">
        <v>185</v>
      </c>
      <c r="E23" s="79">
        <v>2021</v>
      </c>
      <c r="F23" s="80">
        <v>2021</v>
      </c>
      <c r="G23" s="81" t="s">
        <v>71</v>
      </c>
      <c r="H23" s="80" t="s">
        <v>71</v>
      </c>
      <c r="I23" s="82" t="s">
        <v>71</v>
      </c>
      <c r="J23" s="79" t="s">
        <v>71</v>
      </c>
      <c r="K23" s="80" t="s">
        <v>71</v>
      </c>
      <c r="L23" s="82" t="s">
        <v>71</v>
      </c>
      <c r="M23" s="81" t="s">
        <v>71</v>
      </c>
      <c r="N23" s="83">
        <v>0</v>
      </c>
      <c r="O23" s="84">
        <v>0</v>
      </c>
      <c r="P23" s="80" t="s">
        <v>71</v>
      </c>
      <c r="Q23" s="82" t="s">
        <v>71</v>
      </c>
      <c r="R23" s="82" t="s">
        <v>71</v>
      </c>
      <c r="S23" s="81" t="s">
        <v>71</v>
      </c>
      <c r="T23" s="85">
        <f t="shared" si="6"/>
        <v>0.55000000000000004</v>
      </c>
      <c r="U23" s="86">
        <v>0</v>
      </c>
      <c r="V23" s="87">
        <f t="shared" si="7"/>
        <v>0.55000000000000004</v>
      </c>
      <c r="W23" s="88">
        <f t="shared" si="8"/>
        <v>0.55000000000000004</v>
      </c>
      <c r="X23" s="89">
        <v>0</v>
      </c>
      <c r="Y23" s="15">
        <f t="shared" si="2"/>
        <v>0</v>
      </c>
      <c r="Z23" s="6">
        <v>0</v>
      </c>
      <c r="AA23" s="6">
        <v>0</v>
      </c>
      <c r="AB23" s="17">
        <v>0</v>
      </c>
      <c r="AC23" s="6">
        <v>0</v>
      </c>
      <c r="AD23" s="6">
        <f t="shared" si="3"/>
        <v>0</v>
      </c>
      <c r="AE23" s="6">
        <v>0</v>
      </c>
      <c r="AF23" s="6">
        <v>0</v>
      </c>
      <c r="AG23" s="17">
        <v>0</v>
      </c>
      <c r="AH23" s="12">
        <v>0</v>
      </c>
      <c r="AI23" s="15">
        <f t="shared" si="4"/>
        <v>0.55000000000000004</v>
      </c>
      <c r="AJ23" s="6">
        <v>0</v>
      </c>
      <c r="AK23" s="6">
        <v>0</v>
      </c>
      <c r="AL23" s="17">
        <f>0.55/1.2</f>
        <v>0.45833333333333337</v>
      </c>
      <c r="AM23" s="12">
        <f>0.55*20/120</f>
        <v>9.166666666666666E-2</v>
      </c>
      <c r="AN23" s="16">
        <f t="shared" si="9"/>
        <v>0</v>
      </c>
      <c r="AO23" s="6">
        <v>0</v>
      </c>
      <c r="AP23" s="6">
        <v>0</v>
      </c>
      <c r="AQ23" s="17">
        <v>0</v>
      </c>
      <c r="AR23" s="14">
        <v>0</v>
      </c>
      <c r="AS23" s="15">
        <f t="shared" si="5"/>
        <v>0.55000000000000004</v>
      </c>
      <c r="AT23" s="6">
        <f t="shared" si="5"/>
        <v>0</v>
      </c>
      <c r="AU23" s="6">
        <f t="shared" si="5"/>
        <v>0</v>
      </c>
      <c r="AV23" s="17">
        <f t="shared" si="5"/>
        <v>0.45833333333333337</v>
      </c>
      <c r="AW23" s="12">
        <f t="shared" si="5"/>
        <v>9.166666666666666E-2</v>
      </c>
      <c r="AX23" s="16">
        <f t="shared" si="5"/>
        <v>0</v>
      </c>
      <c r="AY23" s="6">
        <f t="shared" si="5"/>
        <v>0</v>
      </c>
      <c r="AZ23" s="6">
        <f t="shared" si="5"/>
        <v>0</v>
      </c>
      <c r="BA23" s="17">
        <f t="shared" si="5"/>
        <v>0</v>
      </c>
      <c r="BB23" s="12">
        <f t="shared" si="5"/>
        <v>0</v>
      </c>
      <c r="BC23" s="91"/>
    </row>
    <row r="24" spans="1:55" ht="78.75" x14ac:dyDescent="0.25">
      <c r="A24" s="75" t="s">
        <v>182</v>
      </c>
      <c r="B24" s="76" t="s">
        <v>198</v>
      </c>
      <c r="C24" s="77" t="s">
        <v>210</v>
      </c>
      <c r="D24" s="78" t="s">
        <v>185</v>
      </c>
      <c r="E24" s="79">
        <v>2021</v>
      </c>
      <c r="F24" s="80">
        <v>2021</v>
      </c>
      <c r="G24" s="81" t="s">
        <v>71</v>
      </c>
      <c r="H24" s="80" t="s">
        <v>71</v>
      </c>
      <c r="I24" s="82" t="s">
        <v>71</v>
      </c>
      <c r="J24" s="79" t="s">
        <v>71</v>
      </c>
      <c r="K24" s="80" t="s">
        <v>71</v>
      </c>
      <c r="L24" s="82" t="s">
        <v>71</v>
      </c>
      <c r="M24" s="81" t="s">
        <v>71</v>
      </c>
      <c r="N24" s="83">
        <v>0</v>
      </c>
      <c r="O24" s="84">
        <v>0</v>
      </c>
      <c r="P24" s="80" t="s">
        <v>71</v>
      </c>
      <c r="Q24" s="82" t="s">
        <v>71</v>
      </c>
      <c r="R24" s="82" t="s">
        <v>71</v>
      </c>
      <c r="S24" s="81" t="s">
        <v>71</v>
      </c>
      <c r="T24" s="85">
        <f t="shared" si="6"/>
        <v>5.35</v>
      </c>
      <c r="U24" s="86">
        <v>0</v>
      </c>
      <c r="V24" s="87">
        <f t="shared" si="7"/>
        <v>5.35</v>
      </c>
      <c r="W24" s="88">
        <f t="shared" si="8"/>
        <v>5.35</v>
      </c>
      <c r="X24" s="89">
        <v>0</v>
      </c>
      <c r="Y24" s="15">
        <f t="shared" si="2"/>
        <v>0</v>
      </c>
      <c r="Z24" s="6">
        <v>0</v>
      </c>
      <c r="AA24" s="6">
        <v>0</v>
      </c>
      <c r="AB24" s="17">
        <v>0</v>
      </c>
      <c r="AC24" s="6">
        <v>0</v>
      </c>
      <c r="AD24" s="6">
        <f t="shared" si="3"/>
        <v>0</v>
      </c>
      <c r="AE24" s="6">
        <v>0</v>
      </c>
      <c r="AF24" s="6">
        <v>0</v>
      </c>
      <c r="AG24" s="17">
        <v>0</v>
      </c>
      <c r="AH24" s="12">
        <v>0</v>
      </c>
      <c r="AI24" s="15">
        <f t="shared" si="4"/>
        <v>5.35</v>
      </c>
      <c r="AJ24" s="6">
        <v>0</v>
      </c>
      <c r="AK24" s="6">
        <v>0</v>
      </c>
      <c r="AL24" s="17">
        <f>5.35/1.2</f>
        <v>4.458333333333333</v>
      </c>
      <c r="AM24" s="12">
        <f>5.35*20/120</f>
        <v>0.89166666666666672</v>
      </c>
      <c r="AN24" s="16">
        <f t="shared" si="9"/>
        <v>0</v>
      </c>
      <c r="AO24" s="6">
        <v>0</v>
      </c>
      <c r="AP24" s="6">
        <v>0</v>
      </c>
      <c r="AQ24" s="17">
        <v>0</v>
      </c>
      <c r="AR24" s="14">
        <v>0</v>
      </c>
      <c r="AS24" s="15">
        <f t="shared" si="5"/>
        <v>5.35</v>
      </c>
      <c r="AT24" s="6">
        <f t="shared" si="5"/>
        <v>0</v>
      </c>
      <c r="AU24" s="6">
        <f t="shared" si="5"/>
        <v>0</v>
      </c>
      <c r="AV24" s="17">
        <f t="shared" si="5"/>
        <v>4.458333333333333</v>
      </c>
      <c r="AW24" s="12">
        <f t="shared" si="5"/>
        <v>0.89166666666666672</v>
      </c>
      <c r="AX24" s="16">
        <f t="shared" si="5"/>
        <v>0</v>
      </c>
      <c r="AY24" s="6">
        <f t="shared" si="5"/>
        <v>0</v>
      </c>
      <c r="AZ24" s="6">
        <f t="shared" si="5"/>
        <v>0</v>
      </c>
      <c r="BA24" s="17">
        <f t="shared" si="5"/>
        <v>0</v>
      </c>
      <c r="BB24" s="12">
        <f t="shared" si="5"/>
        <v>0</v>
      </c>
      <c r="BC24" s="91"/>
    </row>
    <row r="25" spans="1:55" ht="69" customHeight="1" x14ac:dyDescent="0.25">
      <c r="A25" s="75" t="s">
        <v>183</v>
      </c>
      <c r="B25" s="76" t="s">
        <v>199</v>
      </c>
      <c r="C25" s="77" t="s">
        <v>211</v>
      </c>
      <c r="D25" s="78" t="s">
        <v>185</v>
      </c>
      <c r="E25" s="79">
        <v>2021</v>
      </c>
      <c r="F25" s="80">
        <v>2021</v>
      </c>
      <c r="G25" s="81" t="s">
        <v>71</v>
      </c>
      <c r="H25" s="80" t="s">
        <v>71</v>
      </c>
      <c r="I25" s="82" t="s">
        <v>71</v>
      </c>
      <c r="J25" s="79" t="s">
        <v>71</v>
      </c>
      <c r="K25" s="80" t="s">
        <v>71</v>
      </c>
      <c r="L25" s="82" t="s">
        <v>71</v>
      </c>
      <c r="M25" s="81" t="s">
        <v>71</v>
      </c>
      <c r="N25" s="83">
        <v>0</v>
      </c>
      <c r="O25" s="84">
        <v>0</v>
      </c>
      <c r="P25" s="80" t="s">
        <v>71</v>
      </c>
      <c r="Q25" s="82" t="s">
        <v>71</v>
      </c>
      <c r="R25" s="82" t="s">
        <v>71</v>
      </c>
      <c r="S25" s="81" t="s">
        <v>71</v>
      </c>
      <c r="T25" s="85">
        <f t="shared" si="6"/>
        <v>42.500000000000007</v>
      </c>
      <c r="U25" s="86">
        <v>0</v>
      </c>
      <c r="V25" s="87">
        <f t="shared" si="7"/>
        <v>42.500000000000007</v>
      </c>
      <c r="W25" s="88">
        <f t="shared" si="8"/>
        <v>42.500000000000007</v>
      </c>
      <c r="X25" s="89">
        <v>0</v>
      </c>
      <c r="Y25" s="15">
        <f t="shared" si="2"/>
        <v>0</v>
      </c>
      <c r="Z25" s="6">
        <v>0</v>
      </c>
      <c r="AA25" s="6">
        <v>0</v>
      </c>
      <c r="AB25" s="17">
        <v>0</v>
      </c>
      <c r="AC25" s="6">
        <v>0</v>
      </c>
      <c r="AD25" s="6">
        <f t="shared" si="3"/>
        <v>0</v>
      </c>
      <c r="AE25" s="6">
        <v>0</v>
      </c>
      <c r="AF25" s="6">
        <v>0</v>
      </c>
      <c r="AG25" s="17">
        <v>0</v>
      </c>
      <c r="AH25" s="12">
        <v>0</v>
      </c>
      <c r="AI25" s="15">
        <f t="shared" si="4"/>
        <v>42.500000000000007</v>
      </c>
      <c r="AJ25" s="6">
        <v>0</v>
      </c>
      <c r="AK25" s="6">
        <v>0</v>
      </c>
      <c r="AL25" s="17">
        <f>42.5/1.2</f>
        <v>35.416666666666671</v>
      </c>
      <c r="AM25" s="12">
        <f>42.5*20/120</f>
        <v>7.083333333333333</v>
      </c>
      <c r="AN25" s="16">
        <f t="shared" si="9"/>
        <v>0</v>
      </c>
      <c r="AO25" s="6">
        <v>0</v>
      </c>
      <c r="AP25" s="6">
        <v>0</v>
      </c>
      <c r="AQ25" s="17">
        <v>0</v>
      </c>
      <c r="AR25" s="14">
        <v>0</v>
      </c>
      <c r="AS25" s="15">
        <f t="shared" si="5"/>
        <v>42.500000000000007</v>
      </c>
      <c r="AT25" s="6">
        <f t="shared" si="5"/>
        <v>0</v>
      </c>
      <c r="AU25" s="6">
        <f t="shared" si="5"/>
        <v>0</v>
      </c>
      <c r="AV25" s="17">
        <f t="shared" si="5"/>
        <v>35.416666666666671</v>
      </c>
      <c r="AW25" s="12">
        <f t="shared" si="5"/>
        <v>7.083333333333333</v>
      </c>
      <c r="AX25" s="16">
        <f t="shared" si="5"/>
        <v>0</v>
      </c>
      <c r="AY25" s="6">
        <f t="shared" si="5"/>
        <v>0</v>
      </c>
      <c r="AZ25" s="6">
        <f t="shared" si="5"/>
        <v>0</v>
      </c>
      <c r="BA25" s="17">
        <f t="shared" si="5"/>
        <v>0</v>
      </c>
      <c r="BB25" s="12">
        <f t="shared" si="5"/>
        <v>0</v>
      </c>
      <c r="BC25" s="91"/>
    </row>
    <row r="26" spans="1:55" ht="63" x14ac:dyDescent="0.25">
      <c r="A26" s="75" t="s">
        <v>184</v>
      </c>
      <c r="B26" s="76" t="s">
        <v>200</v>
      </c>
      <c r="C26" s="92" t="s">
        <v>212</v>
      </c>
      <c r="D26" s="78" t="s">
        <v>185</v>
      </c>
      <c r="E26" s="79">
        <v>2021</v>
      </c>
      <c r="F26" s="80">
        <v>2021</v>
      </c>
      <c r="G26" s="81" t="s">
        <v>71</v>
      </c>
      <c r="H26" s="80" t="s">
        <v>71</v>
      </c>
      <c r="I26" s="82" t="s">
        <v>71</v>
      </c>
      <c r="J26" s="79" t="s">
        <v>71</v>
      </c>
      <c r="K26" s="80" t="s">
        <v>71</v>
      </c>
      <c r="L26" s="82" t="s">
        <v>71</v>
      </c>
      <c r="M26" s="81" t="s">
        <v>71</v>
      </c>
      <c r="N26" s="83">
        <v>0</v>
      </c>
      <c r="O26" s="84">
        <v>0</v>
      </c>
      <c r="P26" s="80" t="s">
        <v>71</v>
      </c>
      <c r="Q26" s="82" t="s">
        <v>71</v>
      </c>
      <c r="R26" s="82" t="s">
        <v>71</v>
      </c>
      <c r="S26" s="81" t="s">
        <v>71</v>
      </c>
      <c r="T26" s="85">
        <f>AI26</f>
        <v>11.000000000000002</v>
      </c>
      <c r="U26" s="86">
        <v>0</v>
      </c>
      <c r="V26" s="93">
        <f t="shared" si="7"/>
        <v>11.000000000000002</v>
      </c>
      <c r="W26" s="94">
        <f t="shared" si="8"/>
        <v>11.000000000000002</v>
      </c>
      <c r="X26" s="89">
        <v>0</v>
      </c>
      <c r="Y26" s="15">
        <f t="shared" si="2"/>
        <v>0</v>
      </c>
      <c r="Z26" s="6">
        <v>0</v>
      </c>
      <c r="AA26" s="6">
        <v>0</v>
      </c>
      <c r="AB26" s="17">
        <v>0</v>
      </c>
      <c r="AC26" s="6">
        <v>0</v>
      </c>
      <c r="AD26" s="6">
        <f t="shared" si="3"/>
        <v>0</v>
      </c>
      <c r="AE26" s="6">
        <v>0</v>
      </c>
      <c r="AF26" s="6">
        <v>0</v>
      </c>
      <c r="AG26" s="17">
        <v>0</v>
      </c>
      <c r="AH26" s="12">
        <v>0</v>
      </c>
      <c r="AI26" s="15">
        <f t="shared" si="4"/>
        <v>11.000000000000002</v>
      </c>
      <c r="AJ26" s="6">
        <v>0</v>
      </c>
      <c r="AK26" s="6">
        <v>0</v>
      </c>
      <c r="AL26" s="17">
        <f>11/1.2</f>
        <v>9.1666666666666679</v>
      </c>
      <c r="AM26" s="12">
        <f>11*20/120</f>
        <v>1.8333333333333333</v>
      </c>
      <c r="AN26" s="16">
        <f t="shared" si="9"/>
        <v>0</v>
      </c>
      <c r="AO26" s="6">
        <v>0</v>
      </c>
      <c r="AP26" s="6">
        <v>0</v>
      </c>
      <c r="AQ26" s="17">
        <v>0</v>
      </c>
      <c r="AR26" s="14">
        <v>0</v>
      </c>
      <c r="AS26" s="15">
        <f t="shared" si="5"/>
        <v>11.000000000000002</v>
      </c>
      <c r="AT26" s="6">
        <f t="shared" si="5"/>
        <v>0</v>
      </c>
      <c r="AU26" s="6">
        <f t="shared" si="5"/>
        <v>0</v>
      </c>
      <c r="AV26" s="17">
        <f t="shared" si="5"/>
        <v>9.1666666666666679</v>
      </c>
      <c r="AW26" s="12">
        <f t="shared" si="5"/>
        <v>1.8333333333333333</v>
      </c>
      <c r="AX26" s="16">
        <f t="shared" si="5"/>
        <v>0</v>
      </c>
      <c r="AY26" s="6">
        <f t="shared" si="5"/>
        <v>0</v>
      </c>
      <c r="AZ26" s="6">
        <f t="shared" si="5"/>
        <v>0</v>
      </c>
      <c r="BA26" s="17">
        <f t="shared" si="5"/>
        <v>0</v>
      </c>
      <c r="BB26" s="12">
        <f t="shared" si="5"/>
        <v>0</v>
      </c>
      <c r="BC26" s="91"/>
    </row>
    <row r="27" spans="1:55" ht="63" x14ac:dyDescent="0.25">
      <c r="A27" s="75" t="s">
        <v>186</v>
      </c>
      <c r="B27" s="76" t="s">
        <v>201</v>
      </c>
      <c r="C27" s="92" t="s">
        <v>213</v>
      </c>
      <c r="D27" s="78" t="s">
        <v>185</v>
      </c>
      <c r="E27" s="79">
        <v>2021</v>
      </c>
      <c r="F27" s="80">
        <v>2021</v>
      </c>
      <c r="G27" s="81" t="s">
        <v>71</v>
      </c>
      <c r="H27" s="80" t="s">
        <v>71</v>
      </c>
      <c r="I27" s="82" t="s">
        <v>71</v>
      </c>
      <c r="J27" s="79" t="s">
        <v>71</v>
      </c>
      <c r="K27" s="80" t="s">
        <v>71</v>
      </c>
      <c r="L27" s="82" t="s">
        <v>71</v>
      </c>
      <c r="M27" s="81" t="s">
        <v>71</v>
      </c>
      <c r="N27" s="83">
        <v>0</v>
      </c>
      <c r="O27" s="84">
        <v>0</v>
      </c>
      <c r="P27" s="80" t="s">
        <v>71</v>
      </c>
      <c r="Q27" s="82" t="s">
        <v>71</v>
      </c>
      <c r="R27" s="82" t="s">
        <v>71</v>
      </c>
      <c r="S27" s="81" t="s">
        <v>71</v>
      </c>
      <c r="T27" s="85">
        <f>AI27</f>
        <v>4.2</v>
      </c>
      <c r="U27" s="86">
        <v>0</v>
      </c>
      <c r="V27" s="93">
        <f t="shared" si="7"/>
        <v>4.2</v>
      </c>
      <c r="W27" s="94">
        <f t="shared" si="8"/>
        <v>4.2</v>
      </c>
      <c r="X27" s="89">
        <v>0</v>
      </c>
      <c r="Y27" s="15">
        <f t="shared" si="2"/>
        <v>0</v>
      </c>
      <c r="Z27" s="6">
        <v>0</v>
      </c>
      <c r="AA27" s="6">
        <v>0</v>
      </c>
      <c r="AB27" s="17">
        <v>0</v>
      </c>
      <c r="AC27" s="6">
        <v>0</v>
      </c>
      <c r="AD27" s="6">
        <f t="shared" si="3"/>
        <v>0</v>
      </c>
      <c r="AE27" s="6">
        <v>0</v>
      </c>
      <c r="AF27" s="6">
        <v>0</v>
      </c>
      <c r="AG27" s="17">
        <v>0</v>
      </c>
      <c r="AH27" s="12">
        <v>0</v>
      </c>
      <c r="AI27" s="15">
        <f t="shared" si="4"/>
        <v>4.2</v>
      </c>
      <c r="AJ27" s="6">
        <v>0</v>
      </c>
      <c r="AK27" s="6">
        <v>0</v>
      </c>
      <c r="AL27" s="17">
        <f>4.2/1.2</f>
        <v>3.5000000000000004</v>
      </c>
      <c r="AM27" s="12">
        <f>4.2*20/120</f>
        <v>0.7</v>
      </c>
      <c r="AN27" s="16">
        <f t="shared" si="9"/>
        <v>0</v>
      </c>
      <c r="AO27" s="6">
        <v>0</v>
      </c>
      <c r="AP27" s="6">
        <v>0</v>
      </c>
      <c r="AQ27" s="17">
        <v>0</v>
      </c>
      <c r="AR27" s="14">
        <v>0</v>
      </c>
      <c r="AS27" s="15">
        <f t="shared" si="5"/>
        <v>4.2</v>
      </c>
      <c r="AT27" s="6">
        <f t="shared" si="5"/>
        <v>0</v>
      </c>
      <c r="AU27" s="6">
        <f t="shared" si="5"/>
        <v>0</v>
      </c>
      <c r="AV27" s="17">
        <f t="shared" si="5"/>
        <v>3.5000000000000004</v>
      </c>
      <c r="AW27" s="12">
        <f t="shared" si="5"/>
        <v>0.7</v>
      </c>
      <c r="AX27" s="16">
        <f t="shared" si="5"/>
        <v>0</v>
      </c>
      <c r="AY27" s="6">
        <f t="shared" si="5"/>
        <v>0</v>
      </c>
      <c r="AZ27" s="6">
        <f t="shared" si="5"/>
        <v>0</v>
      </c>
      <c r="BA27" s="17">
        <f t="shared" si="5"/>
        <v>0</v>
      </c>
      <c r="BB27" s="12">
        <f t="shared" si="5"/>
        <v>0</v>
      </c>
      <c r="BC27" s="91"/>
    </row>
    <row r="28" spans="1:55" ht="78.75" x14ac:dyDescent="0.25">
      <c r="A28" s="75" t="s">
        <v>187</v>
      </c>
      <c r="B28" s="76" t="s">
        <v>202</v>
      </c>
      <c r="C28" s="92" t="s">
        <v>214</v>
      </c>
      <c r="D28" s="78" t="s">
        <v>185</v>
      </c>
      <c r="E28" s="79">
        <v>2021</v>
      </c>
      <c r="F28" s="80">
        <v>2021</v>
      </c>
      <c r="G28" s="81" t="s">
        <v>71</v>
      </c>
      <c r="H28" s="80" t="s">
        <v>71</v>
      </c>
      <c r="I28" s="82" t="s">
        <v>71</v>
      </c>
      <c r="J28" s="79" t="s">
        <v>71</v>
      </c>
      <c r="K28" s="80" t="s">
        <v>71</v>
      </c>
      <c r="L28" s="82" t="s">
        <v>71</v>
      </c>
      <c r="M28" s="81" t="s">
        <v>71</v>
      </c>
      <c r="N28" s="83">
        <v>0</v>
      </c>
      <c r="O28" s="84">
        <v>0</v>
      </c>
      <c r="P28" s="80" t="s">
        <v>71</v>
      </c>
      <c r="Q28" s="82" t="s">
        <v>71</v>
      </c>
      <c r="R28" s="82" t="s">
        <v>71</v>
      </c>
      <c r="S28" s="81" t="s">
        <v>71</v>
      </c>
      <c r="T28" s="85">
        <f>AI28</f>
        <v>5.0999999999999996</v>
      </c>
      <c r="U28" s="86">
        <v>0</v>
      </c>
      <c r="V28" s="93">
        <f t="shared" si="7"/>
        <v>5.0999999999999996</v>
      </c>
      <c r="W28" s="94">
        <f t="shared" si="8"/>
        <v>5.0999999999999996</v>
      </c>
      <c r="X28" s="89">
        <v>0</v>
      </c>
      <c r="Y28" s="15">
        <f t="shared" si="2"/>
        <v>0</v>
      </c>
      <c r="Z28" s="6">
        <v>0</v>
      </c>
      <c r="AA28" s="6">
        <v>0</v>
      </c>
      <c r="AB28" s="17">
        <v>0</v>
      </c>
      <c r="AC28" s="6">
        <v>0</v>
      </c>
      <c r="AD28" s="6">
        <f t="shared" si="3"/>
        <v>0</v>
      </c>
      <c r="AE28" s="6">
        <v>0</v>
      </c>
      <c r="AF28" s="6">
        <v>0</v>
      </c>
      <c r="AG28" s="17">
        <v>0</v>
      </c>
      <c r="AH28" s="12">
        <v>0</v>
      </c>
      <c r="AI28" s="15">
        <f t="shared" si="4"/>
        <v>5.0999999999999996</v>
      </c>
      <c r="AJ28" s="6">
        <v>0</v>
      </c>
      <c r="AK28" s="6">
        <v>0</v>
      </c>
      <c r="AL28" s="17">
        <f>5.1/1.2</f>
        <v>4.25</v>
      </c>
      <c r="AM28" s="12">
        <f>5.1*20/120</f>
        <v>0.85</v>
      </c>
      <c r="AN28" s="16">
        <f t="shared" si="9"/>
        <v>0</v>
      </c>
      <c r="AO28" s="6">
        <v>0</v>
      </c>
      <c r="AP28" s="6">
        <v>0</v>
      </c>
      <c r="AQ28" s="17">
        <v>0</v>
      </c>
      <c r="AR28" s="14">
        <v>0</v>
      </c>
      <c r="AS28" s="15">
        <f t="shared" si="5"/>
        <v>5.0999999999999996</v>
      </c>
      <c r="AT28" s="6">
        <f t="shared" si="5"/>
        <v>0</v>
      </c>
      <c r="AU28" s="6">
        <f t="shared" si="5"/>
        <v>0</v>
      </c>
      <c r="AV28" s="17">
        <f t="shared" si="5"/>
        <v>4.25</v>
      </c>
      <c r="AW28" s="12">
        <f t="shared" si="5"/>
        <v>0.85</v>
      </c>
      <c r="AX28" s="16">
        <f t="shared" si="5"/>
        <v>0</v>
      </c>
      <c r="AY28" s="6">
        <f t="shared" si="5"/>
        <v>0</v>
      </c>
      <c r="AZ28" s="6">
        <f t="shared" si="5"/>
        <v>0</v>
      </c>
      <c r="BA28" s="17">
        <f t="shared" si="5"/>
        <v>0</v>
      </c>
      <c r="BB28" s="12">
        <f t="shared" si="5"/>
        <v>0</v>
      </c>
      <c r="BC28" s="91"/>
    </row>
    <row r="29" spans="1:55" ht="63" x14ac:dyDescent="0.25">
      <c r="A29" s="75" t="s">
        <v>188</v>
      </c>
      <c r="B29" s="76" t="s">
        <v>203</v>
      </c>
      <c r="C29" s="92" t="s">
        <v>215</v>
      </c>
      <c r="D29" s="78" t="s">
        <v>185</v>
      </c>
      <c r="E29" s="79">
        <v>2021</v>
      </c>
      <c r="F29" s="80">
        <v>2021</v>
      </c>
      <c r="G29" s="81" t="s">
        <v>71</v>
      </c>
      <c r="H29" s="80" t="s">
        <v>71</v>
      </c>
      <c r="I29" s="82" t="s">
        <v>71</v>
      </c>
      <c r="J29" s="79" t="s">
        <v>71</v>
      </c>
      <c r="K29" s="80" t="s">
        <v>71</v>
      </c>
      <c r="L29" s="82" t="s">
        <v>71</v>
      </c>
      <c r="M29" s="81" t="s">
        <v>71</v>
      </c>
      <c r="N29" s="83">
        <v>0</v>
      </c>
      <c r="O29" s="84">
        <v>0</v>
      </c>
      <c r="P29" s="80" t="s">
        <v>71</v>
      </c>
      <c r="Q29" s="82" t="s">
        <v>71</v>
      </c>
      <c r="R29" s="82" t="s">
        <v>71</v>
      </c>
      <c r="S29" s="81" t="s">
        <v>71</v>
      </c>
      <c r="T29" s="85">
        <f>AI29</f>
        <v>2.5</v>
      </c>
      <c r="U29" s="86">
        <v>0</v>
      </c>
      <c r="V29" s="93">
        <f t="shared" si="7"/>
        <v>2.5</v>
      </c>
      <c r="W29" s="94">
        <f t="shared" si="8"/>
        <v>2.5</v>
      </c>
      <c r="X29" s="89">
        <v>0</v>
      </c>
      <c r="Y29" s="15">
        <f t="shared" si="2"/>
        <v>0</v>
      </c>
      <c r="Z29" s="6">
        <v>0</v>
      </c>
      <c r="AA29" s="6">
        <v>0</v>
      </c>
      <c r="AB29" s="17">
        <v>0</v>
      </c>
      <c r="AC29" s="6">
        <v>0</v>
      </c>
      <c r="AD29" s="6">
        <f t="shared" si="3"/>
        <v>0</v>
      </c>
      <c r="AE29" s="6">
        <v>0</v>
      </c>
      <c r="AF29" s="6">
        <v>0</v>
      </c>
      <c r="AG29" s="17">
        <v>0</v>
      </c>
      <c r="AH29" s="12">
        <v>0</v>
      </c>
      <c r="AI29" s="15">
        <f t="shared" si="4"/>
        <v>2.5</v>
      </c>
      <c r="AJ29" s="6">
        <v>0</v>
      </c>
      <c r="AK29" s="6">
        <v>0</v>
      </c>
      <c r="AL29" s="17">
        <f>2.5/1.2</f>
        <v>2.0833333333333335</v>
      </c>
      <c r="AM29" s="12">
        <f>2.5*20/120</f>
        <v>0.41666666666666669</v>
      </c>
      <c r="AN29" s="16">
        <f t="shared" si="9"/>
        <v>0</v>
      </c>
      <c r="AO29" s="6">
        <v>0</v>
      </c>
      <c r="AP29" s="6">
        <v>0</v>
      </c>
      <c r="AQ29" s="17">
        <v>0</v>
      </c>
      <c r="AR29" s="14">
        <v>0</v>
      </c>
      <c r="AS29" s="15">
        <f t="shared" si="5"/>
        <v>2.5</v>
      </c>
      <c r="AT29" s="6">
        <f t="shared" si="5"/>
        <v>0</v>
      </c>
      <c r="AU29" s="6">
        <f t="shared" si="5"/>
        <v>0</v>
      </c>
      <c r="AV29" s="17">
        <f t="shared" si="5"/>
        <v>2.0833333333333335</v>
      </c>
      <c r="AW29" s="12">
        <f t="shared" si="5"/>
        <v>0.41666666666666669</v>
      </c>
      <c r="AX29" s="16">
        <f t="shared" si="5"/>
        <v>0</v>
      </c>
      <c r="AY29" s="6">
        <f t="shared" si="5"/>
        <v>0</v>
      </c>
      <c r="AZ29" s="6">
        <f t="shared" si="5"/>
        <v>0</v>
      </c>
      <c r="BA29" s="17">
        <f t="shared" si="5"/>
        <v>0</v>
      </c>
      <c r="BB29" s="12">
        <f t="shared" si="5"/>
        <v>0</v>
      </c>
      <c r="BC29" s="91"/>
    </row>
    <row r="30" spans="1:55" ht="63" x14ac:dyDescent="0.25">
      <c r="A30" s="75" t="s">
        <v>189</v>
      </c>
      <c r="B30" s="76" t="s">
        <v>204</v>
      </c>
      <c r="C30" s="92" t="s">
        <v>216</v>
      </c>
      <c r="D30" s="78" t="s">
        <v>185</v>
      </c>
      <c r="E30" s="79">
        <v>2021</v>
      </c>
      <c r="F30" s="80">
        <v>2021</v>
      </c>
      <c r="G30" s="81" t="s">
        <v>71</v>
      </c>
      <c r="H30" s="80" t="s">
        <v>71</v>
      </c>
      <c r="I30" s="82" t="s">
        <v>71</v>
      </c>
      <c r="J30" s="79" t="s">
        <v>71</v>
      </c>
      <c r="K30" s="80" t="s">
        <v>71</v>
      </c>
      <c r="L30" s="82" t="s">
        <v>71</v>
      </c>
      <c r="M30" s="81" t="s">
        <v>71</v>
      </c>
      <c r="N30" s="83">
        <v>0</v>
      </c>
      <c r="O30" s="84">
        <v>0</v>
      </c>
      <c r="P30" s="80" t="s">
        <v>71</v>
      </c>
      <c r="Q30" s="82" t="s">
        <v>71</v>
      </c>
      <c r="R30" s="82" t="s">
        <v>71</v>
      </c>
      <c r="S30" s="81" t="s">
        <v>71</v>
      </c>
      <c r="T30" s="85">
        <f>AI30</f>
        <v>0.65000000000000013</v>
      </c>
      <c r="U30" s="86">
        <v>0</v>
      </c>
      <c r="V30" s="93">
        <f t="shared" si="7"/>
        <v>0.65000000000000013</v>
      </c>
      <c r="W30" s="94">
        <f t="shared" si="8"/>
        <v>0.65000000000000013</v>
      </c>
      <c r="X30" s="89">
        <v>0</v>
      </c>
      <c r="Y30" s="15">
        <f t="shared" si="2"/>
        <v>0</v>
      </c>
      <c r="Z30" s="6">
        <v>0</v>
      </c>
      <c r="AA30" s="6">
        <v>0</v>
      </c>
      <c r="AB30" s="17">
        <v>0</v>
      </c>
      <c r="AC30" s="6">
        <v>0</v>
      </c>
      <c r="AD30" s="6">
        <f t="shared" si="3"/>
        <v>0</v>
      </c>
      <c r="AE30" s="6">
        <v>0</v>
      </c>
      <c r="AF30" s="6">
        <v>0</v>
      </c>
      <c r="AG30" s="17">
        <v>0</v>
      </c>
      <c r="AH30" s="12">
        <v>0</v>
      </c>
      <c r="AI30" s="15">
        <f t="shared" si="4"/>
        <v>0.65000000000000013</v>
      </c>
      <c r="AJ30" s="6">
        <v>0</v>
      </c>
      <c r="AK30" s="6">
        <v>0</v>
      </c>
      <c r="AL30" s="17">
        <f>0.65/1.2</f>
        <v>0.54166666666666674</v>
      </c>
      <c r="AM30" s="12">
        <f>0.65*20/120</f>
        <v>0.10833333333333334</v>
      </c>
      <c r="AN30" s="16">
        <f t="shared" si="9"/>
        <v>0</v>
      </c>
      <c r="AO30" s="6">
        <v>0</v>
      </c>
      <c r="AP30" s="6">
        <v>0</v>
      </c>
      <c r="AQ30" s="17">
        <v>0</v>
      </c>
      <c r="AR30" s="14">
        <v>0</v>
      </c>
      <c r="AS30" s="15">
        <f t="shared" si="5"/>
        <v>0.65000000000000013</v>
      </c>
      <c r="AT30" s="6">
        <f t="shared" si="5"/>
        <v>0</v>
      </c>
      <c r="AU30" s="6">
        <f t="shared" si="5"/>
        <v>0</v>
      </c>
      <c r="AV30" s="17">
        <f t="shared" si="5"/>
        <v>0.54166666666666674</v>
      </c>
      <c r="AW30" s="12">
        <f t="shared" si="5"/>
        <v>0.10833333333333334</v>
      </c>
      <c r="AX30" s="16">
        <f t="shared" si="5"/>
        <v>0</v>
      </c>
      <c r="AY30" s="6">
        <f t="shared" si="5"/>
        <v>0</v>
      </c>
      <c r="AZ30" s="6">
        <f t="shared" si="5"/>
        <v>0</v>
      </c>
      <c r="BA30" s="17">
        <f t="shared" si="5"/>
        <v>0</v>
      </c>
      <c r="BB30" s="12">
        <f t="shared" si="5"/>
        <v>0</v>
      </c>
      <c r="BC30" s="91"/>
    </row>
    <row r="31" spans="1:55" x14ac:dyDescent="0.25">
      <c r="A31" s="95"/>
      <c r="B31" s="96"/>
    </row>
    <row r="32" spans="1:55" x14ac:dyDescent="0.25">
      <c r="A32" s="95"/>
      <c r="B32" s="96"/>
    </row>
    <row r="33" spans="1:2" x14ac:dyDescent="0.25">
      <c r="A33" s="95"/>
      <c r="B33" s="96"/>
    </row>
    <row r="34" spans="1:2" x14ac:dyDescent="0.25">
      <c r="A34" s="95"/>
      <c r="B34" s="96"/>
    </row>
    <row r="35" spans="1:2" x14ac:dyDescent="0.25">
      <c r="A35" s="95"/>
      <c r="B35" s="96"/>
    </row>
    <row r="36" spans="1:2" x14ac:dyDescent="0.25">
      <c r="A36" s="95"/>
      <c r="B36" s="96"/>
    </row>
    <row r="37" spans="1:2" x14ac:dyDescent="0.25">
      <c r="A37" s="95"/>
      <c r="B37" s="96"/>
    </row>
    <row r="38" spans="1:2" x14ac:dyDescent="0.25">
      <c r="A38" s="95"/>
      <c r="B38" s="96"/>
    </row>
    <row r="39" spans="1:2" x14ac:dyDescent="0.25">
      <c r="A39" s="95"/>
      <c r="B39" s="96"/>
    </row>
    <row r="40" spans="1:2" x14ac:dyDescent="0.25">
      <c r="A40" s="95"/>
      <c r="B40" s="96"/>
    </row>
    <row r="41" spans="1:2" x14ac:dyDescent="0.25">
      <c r="A41" s="95"/>
      <c r="B41" s="96"/>
    </row>
    <row r="42" spans="1:2" x14ac:dyDescent="0.25">
      <c r="A42" s="95"/>
      <c r="B42" s="96"/>
    </row>
    <row r="43" spans="1:2" x14ac:dyDescent="0.25">
      <c r="A43" s="95"/>
      <c r="B43" s="96"/>
    </row>
    <row r="44" spans="1:2" x14ac:dyDescent="0.25">
      <c r="A44" s="95"/>
      <c r="B44" s="96"/>
    </row>
    <row r="45" spans="1:2" x14ac:dyDescent="0.25">
      <c r="A45" s="95"/>
      <c r="B45" s="96"/>
    </row>
    <row r="46" spans="1:2" x14ac:dyDescent="0.25">
      <c r="A46" s="95"/>
      <c r="B46" s="96"/>
    </row>
    <row r="47" spans="1:2" x14ac:dyDescent="0.25">
      <c r="A47" s="95"/>
      <c r="B47" s="96"/>
    </row>
    <row r="48" spans="1:2" x14ac:dyDescent="0.25">
      <c r="A48" s="95"/>
      <c r="B48" s="96"/>
    </row>
    <row r="49" spans="1:2" x14ac:dyDescent="0.25">
      <c r="A49" s="95"/>
      <c r="B49" s="96"/>
    </row>
    <row r="50" spans="1:2" x14ac:dyDescent="0.25">
      <c r="A50" s="95"/>
      <c r="B50" s="96"/>
    </row>
    <row r="51" spans="1:2" x14ac:dyDescent="0.25">
      <c r="A51" s="95"/>
      <c r="B51" s="96"/>
    </row>
    <row r="52" spans="1:2" x14ac:dyDescent="0.25">
      <c r="A52" s="95"/>
      <c r="B52" s="96"/>
    </row>
    <row r="53" spans="1:2" x14ac:dyDescent="0.25">
      <c r="A53" s="95"/>
      <c r="B53" s="96"/>
    </row>
    <row r="54" spans="1:2" x14ac:dyDescent="0.25">
      <c r="A54" s="95"/>
      <c r="B54" s="96"/>
    </row>
    <row r="55" spans="1:2" x14ac:dyDescent="0.25">
      <c r="A55" s="95"/>
      <c r="B55" s="96"/>
    </row>
    <row r="56" spans="1:2" x14ac:dyDescent="0.25">
      <c r="A56" s="95"/>
      <c r="B56" s="96"/>
    </row>
    <row r="57" spans="1:2" x14ac:dyDescent="0.25">
      <c r="A57" s="95"/>
      <c r="B57" s="96"/>
    </row>
    <row r="58" spans="1:2" x14ac:dyDescent="0.25">
      <c r="A58" s="95"/>
      <c r="B58" s="96"/>
    </row>
    <row r="59" spans="1:2" x14ac:dyDescent="0.25">
      <c r="A59" s="95"/>
      <c r="B59" s="96"/>
    </row>
    <row r="60" spans="1:2" x14ac:dyDescent="0.25">
      <c r="A60" s="95"/>
      <c r="B60" s="96"/>
    </row>
    <row r="61" spans="1:2" x14ac:dyDescent="0.25">
      <c r="A61" s="95"/>
      <c r="B61" s="96"/>
    </row>
    <row r="62" spans="1:2" x14ac:dyDescent="0.25">
      <c r="A62" s="95"/>
      <c r="B62" s="96"/>
    </row>
    <row r="63" spans="1:2" x14ac:dyDescent="0.25">
      <c r="A63" s="95"/>
      <c r="B63" s="96"/>
    </row>
    <row r="64" spans="1:2" x14ac:dyDescent="0.25">
      <c r="A64" s="95"/>
      <c r="B64" s="96"/>
    </row>
    <row r="65" spans="1:2" x14ac:dyDescent="0.25">
      <c r="A65" s="95"/>
      <c r="B65" s="96"/>
    </row>
    <row r="66" spans="1:2" x14ac:dyDescent="0.25">
      <c r="A66" s="95"/>
      <c r="B66" s="96"/>
    </row>
    <row r="67" spans="1:2" x14ac:dyDescent="0.25">
      <c r="A67" s="95"/>
      <c r="B67" s="96"/>
    </row>
    <row r="68" spans="1:2" x14ac:dyDescent="0.25">
      <c r="A68" s="95"/>
      <c r="B68" s="96"/>
    </row>
    <row r="69" spans="1:2" x14ac:dyDescent="0.25">
      <c r="A69" s="95"/>
      <c r="B69" s="96"/>
    </row>
    <row r="70" spans="1:2" x14ac:dyDescent="0.25">
      <c r="A70" s="95"/>
      <c r="B70" s="96"/>
    </row>
    <row r="71" spans="1:2" x14ac:dyDescent="0.25">
      <c r="A71" s="95"/>
      <c r="B71" s="96"/>
    </row>
    <row r="72" spans="1:2" x14ac:dyDescent="0.25">
      <c r="A72" s="95"/>
      <c r="B72" s="96"/>
    </row>
    <row r="73" spans="1:2" x14ac:dyDescent="0.25">
      <c r="A73" s="95"/>
      <c r="B73" s="96"/>
    </row>
    <row r="74" spans="1:2" x14ac:dyDescent="0.25">
      <c r="A74" s="95"/>
      <c r="B74" s="96"/>
    </row>
    <row r="75" spans="1:2" x14ac:dyDescent="0.25">
      <c r="A75" s="95"/>
      <c r="B75" s="96"/>
    </row>
    <row r="76" spans="1:2" x14ac:dyDescent="0.25">
      <c r="A76" s="95"/>
      <c r="B76" s="96"/>
    </row>
    <row r="77" spans="1:2" x14ac:dyDescent="0.25">
      <c r="A77" s="95"/>
      <c r="B77" s="96"/>
    </row>
    <row r="78" spans="1:2" x14ac:dyDescent="0.25">
      <c r="A78" s="95"/>
      <c r="B78" s="96"/>
    </row>
    <row r="79" spans="1:2" x14ac:dyDescent="0.25">
      <c r="A79" s="95"/>
      <c r="B79" s="96"/>
    </row>
    <row r="80" spans="1:2" x14ac:dyDescent="0.25">
      <c r="A80" s="95"/>
      <c r="B80" s="96"/>
    </row>
    <row r="81" spans="1:22" x14ac:dyDescent="0.25">
      <c r="A81" s="95"/>
      <c r="B81" s="96"/>
    </row>
    <row r="82" spans="1:22" x14ac:dyDescent="0.25">
      <c r="A82" s="95"/>
      <c r="B82" s="96"/>
    </row>
    <row r="83" spans="1:22" x14ac:dyDescent="0.25">
      <c r="A83" s="95"/>
      <c r="B83" s="96"/>
    </row>
    <row r="84" spans="1:22" x14ac:dyDescent="0.25">
      <c r="A84" s="95"/>
      <c r="B84" s="96"/>
    </row>
    <row r="90" spans="1:22" ht="55.5" customHeight="1" x14ac:dyDescent="0.25">
      <c r="A90" s="228" t="s">
        <v>251</v>
      </c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97"/>
      <c r="R90" s="97"/>
      <c r="S90" s="97"/>
      <c r="T90" s="97"/>
      <c r="U90" s="97"/>
    </row>
    <row r="91" spans="1:22" ht="40.5" customHeight="1" x14ac:dyDescent="0.25">
      <c r="A91" s="228" t="s">
        <v>252</v>
      </c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97"/>
      <c r="R91" s="97"/>
      <c r="S91" s="97"/>
      <c r="T91" s="97"/>
      <c r="U91" s="97"/>
    </row>
    <row r="92" spans="1:22" ht="57.75" customHeight="1" x14ac:dyDescent="0.25">
      <c r="A92" s="228" t="s">
        <v>253</v>
      </c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97"/>
      <c r="R92" s="97"/>
      <c r="S92" s="97"/>
      <c r="T92" s="97"/>
      <c r="U92" s="97"/>
    </row>
    <row r="93" spans="1:22" ht="37.5" customHeight="1" x14ac:dyDescent="0.25">
      <c r="A93" s="228" t="s">
        <v>254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97"/>
      <c r="R93" s="97"/>
      <c r="S93" s="97"/>
      <c r="T93" s="97"/>
      <c r="U93" s="97"/>
    </row>
    <row r="94" spans="1:22" ht="53.25" customHeight="1" x14ac:dyDescent="0.25">
      <c r="A94" s="228"/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97"/>
      <c r="R94" s="97"/>
      <c r="S94" s="97"/>
      <c r="T94" s="97"/>
      <c r="U94" s="97"/>
      <c r="V94" s="97"/>
    </row>
    <row r="95" spans="1:22" x14ac:dyDescent="0.25">
      <c r="A95" s="268"/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8"/>
    </row>
    <row r="96" spans="1:22" x14ac:dyDescent="0.25"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</row>
    <row r="97" spans="2:22" x14ac:dyDescent="0.25">
      <c r="B97" s="269"/>
      <c r="C97" s="269"/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</row>
    <row r="98" spans="2:22" x14ac:dyDescent="0.25">
      <c r="B98" s="269"/>
      <c r="C98" s="269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</row>
    <row r="99" spans="2:22" x14ac:dyDescent="0.25">
      <c r="B99" s="266"/>
      <c r="C99" s="266"/>
      <c r="D99" s="266"/>
      <c r="E99" s="266"/>
      <c r="F99" s="266"/>
      <c r="G99" s="266"/>
      <c r="H99" s="266"/>
      <c r="I99" s="266"/>
      <c r="J99" s="266"/>
      <c r="K99" s="266"/>
      <c r="L99" s="266"/>
      <c r="M99" s="266"/>
      <c r="N99" s="266"/>
      <c r="O99" s="266"/>
      <c r="P99" s="266"/>
      <c r="Q99" s="266"/>
      <c r="R99" s="266"/>
      <c r="S99" s="266"/>
      <c r="T99" s="266"/>
      <c r="U99" s="266"/>
      <c r="V99" s="266"/>
    </row>
    <row r="101" spans="2:22" x14ac:dyDescent="0.25"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</row>
  </sheetData>
  <mergeCells count="48">
    <mergeCell ref="B99:V99"/>
    <mergeCell ref="B101:V101"/>
    <mergeCell ref="A93:P93"/>
    <mergeCell ref="A94:P94"/>
    <mergeCell ref="A95:P95"/>
    <mergeCell ref="B96:V96"/>
    <mergeCell ref="B97:V97"/>
    <mergeCell ref="B98:V98"/>
    <mergeCell ref="AN15:AR15"/>
    <mergeCell ref="AS15:AW15"/>
    <mergeCell ref="AX15:BB15"/>
    <mergeCell ref="A90:P90"/>
    <mergeCell ref="A91:P91"/>
    <mergeCell ref="V14:X15"/>
    <mergeCell ref="A14:A16"/>
    <mergeCell ref="B14:B16"/>
    <mergeCell ref="C14:C16"/>
    <mergeCell ref="D14:D16"/>
    <mergeCell ref="E14:E16"/>
    <mergeCell ref="F14:G15"/>
    <mergeCell ref="A92:P92"/>
    <mergeCell ref="Y14:AH14"/>
    <mergeCell ref="AI14:BB14"/>
    <mergeCell ref="BC14:BC16"/>
    <mergeCell ref="H15:J15"/>
    <mergeCell ref="K15:M15"/>
    <mergeCell ref="P15:Q15"/>
    <mergeCell ref="R15:S15"/>
    <mergeCell ref="Y15:AC15"/>
    <mergeCell ref="AD15:AH15"/>
    <mergeCell ref="AI15:AM15"/>
    <mergeCell ref="H14:M14"/>
    <mergeCell ref="N14:N16"/>
    <mergeCell ref="O14:O16"/>
    <mergeCell ref="P14:S14"/>
    <mergeCell ref="T14:U15"/>
    <mergeCell ref="A12:AH12"/>
    <mergeCell ref="AE1:AH1"/>
    <mergeCell ref="AE2:AH2"/>
    <mergeCell ref="AE3:AH3"/>
    <mergeCell ref="A4:AH4"/>
    <mergeCell ref="A5:AH5"/>
    <mergeCell ref="A6:AH6"/>
    <mergeCell ref="A7:AH7"/>
    <mergeCell ref="A8:AH8"/>
    <mergeCell ref="A9:AH9"/>
    <mergeCell ref="A10:AH10"/>
    <mergeCell ref="A11:AH11"/>
  </mergeCells>
  <conditionalFormatting sqref="A18 C18 E18:F18 H18:O18 T18:BC18 Y19:BB30">
    <cfRule type="containsText" dxfId="56" priority="19" operator="containsText" text="Наименование инвестиционного проекта">
      <formula>NOT(ISERROR(SEARCH("Наименование инвестиционного проекта",A18)))</formula>
    </cfRule>
  </conditionalFormatting>
  <conditionalFormatting sqref="C18:O18 T18:XFD18 Y19:BB30 A18">
    <cfRule type="cellIs" dxfId="55" priority="18" operator="equal">
      <formula>0</formula>
    </cfRule>
  </conditionalFormatting>
  <conditionalFormatting sqref="H18:BC18">
    <cfRule type="cellIs" dxfId="54" priority="4" operator="equal">
      <formula>0</formula>
    </cfRule>
  </conditionalFormatting>
  <conditionalFormatting sqref="N19:O30">
    <cfRule type="cellIs" dxfId="53" priority="6" operator="equal">
      <formula>0</formula>
    </cfRule>
    <cfRule type="cellIs" dxfId="52" priority="7" operator="equal">
      <formula>0</formula>
    </cfRule>
  </conditionalFormatting>
  <conditionalFormatting sqref="P18:S18">
    <cfRule type="cellIs" dxfId="51" priority="5" operator="equal">
      <formula>0</formula>
    </cfRule>
  </conditionalFormatting>
  <conditionalFormatting sqref="X19:BB30 E18:F18 U19:U30">
    <cfRule type="cellIs" dxfId="50" priority="16" operator="equal">
      <formula>0</formula>
    </cfRule>
  </conditionalFormatting>
  <conditionalFormatting sqref="Y19:BB30 H18:O18 T18:BC18">
    <cfRule type="cellIs" dxfId="49" priority="17" operator="equal">
      <formula>0</formula>
    </cfRule>
  </conditionalFormatting>
  <conditionalFormatting sqref="AV19:AV25">
    <cfRule type="cellIs" dxfId="48" priority="1" operator="equal">
      <formula>0</formula>
    </cfRule>
    <cfRule type="cellIs" dxfId="47" priority="2" operator="equal">
      <formula>0</formula>
    </cfRule>
    <cfRule type="containsText" dxfId="46" priority="3" operator="containsText" text="Наименование инвестиционного проекта">
      <formula>NOT(ISERROR(SEARCH("Наименование инвестиционного проекта",AV19)))</formula>
    </cfRule>
  </conditionalFormatting>
  <conditionalFormatting sqref="AY19:BB25">
    <cfRule type="cellIs" dxfId="45" priority="11" operator="equal">
      <formula>0</formula>
    </cfRule>
    <cfRule type="cellIs" dxfId="44" priority="12" operator="equal">
      <formula>0</formula>
    </cfRule>
    <cfRule type="containsText" dxfId="43" priority="13" operator="containsText" text="Наименование инвестиционного проекта">
      <formula>NOT(ISERROR(SEARCH("Наименование инвестиционного проекта",AY19)))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34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CQ97"/>
  <sheetViews>
    <sheetView topLeftCell="A14" zoomScale="70" zoomScaleNormal="70" zoomScaleSheetLayoutView="70" workbookViewId="0">
      <pane xSplit="3" ySplit="4" topLeftCell="BH18" activePane="bottomRight" state="frozen"/>
      <selection activeCell="A14" sqref="A14"/>
      <selection pane="topRight" activeCell="E14" sqref="E14"/>
      <selection pane="bottomLeft" activeCell="A18" sqref="A18"/>
      <selection pane="bottomRight" activeCell="C23" sqref="C23"/>
    </sheetView>
  </sheetViews>
  <sheetFormatPr defaultColWidth="9" defaultRowHeight="15.75" x14ac:dyDescent="0.25"/>
  <cols>
    <col min="1" max="1" width="10.625" style="2" customWidth="1"/>
    <col min="2" max="2" width="32.875" style="2" customWidth="1"/>
    <col min="3" max="3" width="20.25" style="2" customWidth="1"/>
    <col min="4" max="4" width="5.5" style="3" customWidth="1"/>
    <col min="5" max="6" width="6" style="2" customWidth="1"/>
    <col min="7" max="8" width="7.625" style="2" customWidth="1"/>
    <col min="9" max="9" width="11.75" style="2" customWidth="1"/>
    <col min="10" max="10" width="7.625" style="2" customWidth="1"/>
    <col min="11" max="11" width="6.75" style="2" customWidth="1"/>
    <col min="12" max="12" width="12.125" style="2" customWidth="1"/>
    <col min="13" max="13" width="6" style="2" customWidth="1"/>
    <col min="14" max="14" width="8.125" style="2" customWidth="1"/>
    <col min="15" max="15" width="16.75" style="2" customWidth="1"/>
    <col min="16" max="16" width="11.625" style="2" customWidth="1"/>
    <col min="17" max="17" width="9.375" style="2" customWidth="1"/>
    <col min="18" max="18" width="11.5" style="2" customWidth="1"/>
    <col min="19" max="19" width="12.375" style="2" customWidth="1"/>
    <col min="20" max="20" width="10.125" style="2" customWidth="1"/>
    <col min="21" max="21" width="9.625" style="2" customWidth="1"/>
    <col min="22" max="22" width="8.75" style="2" customWidth="1"/>
    <col min="23" max="23" width="8.625" style="2" customWidth="1"/>
    <col min="24" max="24" width="12.875" style="2" customWidth="1"/>
    <col min="25" max="25" width="7.625" style="2" customWidth="1"/>
    <col min="26" max="26" width="5.875" style="2" customWidth="1"/>
    <col min="27" max="27" width="8" style="2" customWidth="1"/>
    <col min="28" max="28" width="9.5" style="2" customWidth="1"/>
    <col min="29" max="29" width="6.125" style="2" customWidth="1"/>
    <col min="30" max="30" width="7" style="2" customWidth="1"/>
    <col min="31" max="31" width="5.875" style="2" customWidth="1"/>
    <col min="32" max="32" width="10.375" style="2" customWidth="1"/>
    <col min="33" max="33" width="10.625" style="2" customWidth="1"/>
    <col min="34" max="34" width="7" style="2" customWidth="1"/>
    <col min="35" max="35" width="9.5" style="2" customWidth="1"/>
    <col min="36" max="36" width="7.875" style="2" customWidth="1"/>
    <col min="37" max="37" width="10.125" style="2" customWidth="1"/>
    <col min="38" max="38" width="16.375" style="2" customWidth="1"/>
    <col min="39" max="39" width="9.5" style="2" customWidth="1"/>
    <col min="40" max="40" width="9.75" style="2" customWidth="1"/>
    <col min="41" max="41" width="5.625" style="2" customWidth="1"/>
    <col min="42" max="42" width="8.625" style="2" customWidth="1"/>
    <col min="43" max="43" width="10.25" style="2" customWidth="1"/>
    <col min="44" max="44" width="6.75" style="2" customWidth="1"/>
    <col min="45" max="45" width="8.75" style="2" customWidth="1"/>
    <col min="46" max="46" width="6.75" style="2" customWidth="1"/>
    <col min="47" max="47" width="10.875" style="2" customWidth="1"/>
    <col min="48" max="48" width="11.875" style="2" customWidth="1"/>
    <col min="49" max="54" width="6.75" style="2" customWidth="1"/>
    <col min="55" max="55" width="9.75" style="2" customWidth="1"/>
    <col min="56" max="57" width="6.75" style="2" customWidth="1"/>
    <col min="58" max="58" width="11" style="2" customWidth="1"/>
    <col min="59" max="59" width="10" style="2" customWidth="1"/>
    <col min="60" max="67" width="6.75" style="2" customWidth="1"/>
    <col min="68" max="68" width="9.625" style="2" customWidth="1"/>
    <col min="69" max="69" width="8.875" style="2" customWidth="1"/>
    <col min="70" max="74" width="6.75" style="2" customWidth="1"/>
    <col min="75" max="75" width="10.5" style="2" customWidth="1"/>
    <col min="76" max="77" width="6.75" style="2" customWidth="1"/>
    <col min="78" max="78" width="15.25" style="2" customWidth="1"/>
    <col min="79" max="79" width="9.75" style="2" customWidth="1"/>
    <col min="80" max="84" width="6.75" style="2" customWidth="1"/>
    <col min="85" max="85" width="8.25" style="2" customWidth="1"/>
    <col min="86" max="86" width="6.125" style="2" customWidth="1"/>
    <col min="87" max="87" width="9.5" style="2" customWidth="1"/>
    <col min="88" max="88" width="11.25" style="2" customWidth="1"/>
    <col min="89" max="89" width="10.25" style="2" customWidth="1"/>
    <col min="90" max="90" width="11.25" style="2" bestFit="1" customWidth="1"/>
    <col min="91" max="91" width="5.875" style="2" customWidth="1"/>
    <col min="92" max="92" width="9.375" style="2" customWidth="1"/>
    <col min="93" max="93" width="10.375" style="2" customWidth="1"/>
    <col min="94" max="94" width="7.125" style="2" customWidth="1"/>
    <col min="95" max="95" width="19.375" style="2" customWidth="1"/>
    <col min="96" max="16384" width="9" style="2"/>
  </cols>
  <sheetData>
    <row r="1" spans="1:95" x14ac:dyDescent="0.25">
      <c r="AE1" s="222" t="s">
        <v>236</v>
      </c>
      <c r="AF1" s="222"/>
      <c r="AG1" s="222"/>
      <c r="AH1" s="222"/>
    </row>
    <row r="2" spans="1:95" x14ac:dyDescent="0.25">
      <c r="AE2" s="222" t="s">
        <v>237</v>
      </c>
      <c r="AF2" s="222"/>
      <c r="AG2" s="222"/>
      <c r="AH2" s="222"/>
    </row>
    <row r="3" spans="1:95" x14ac:dyDescent="0.25">
      <c r="AE3" s="222" t="s">
        <v>238</v>
      </c>
      <c r="AF3" s="222"/>
      <c r="AG3" s="222"/>
      <c r="AH3" s="222"/>
    </row>
    <row r="4" spans="1:95" ht="18.75" x14ac:dyDescent="0.25">
      <c r="A4" s="223" t="s">
        <v>191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</row>
    <row r="5" spans="1:95" ht="18.75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</row>
    <row r="6" spans="1:95" ht="18.75" x14ac:dyDescent="0.25">
      <c r="A6" s="225" t="s">
        <v>239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</row>
    <row r="7" spans="1:95" ht="18.75" customHeight="1" x14ac:dyDescent="0.25">
      <c r="A7" s="226" t="s">
        <v>240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</row>
    <row r="8" spans="1:95" ht="18.75" x14ac:dyDescent="0.3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CQ8" s="25"/>
    </row>
    <row r="9" spans="1:95" ht="18.75" x14ac:dyDescent="0.3">
      <c r="A9" s="227" t="s">
        <v>192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</row>
    <row r="10" spans="1:95" ht="18.75" x14ac:dyDescent="0.25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</row>
    <row r="11" spans="1:95" ht="18.75" x14ac:dyDescent="0.3">
      <c r="A11" s="227" t="s">
        <v>241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</row>
    <row r="12" spans="1:95" x14ac:dyDescent="0.25">
      <c r="A12" s="222" t="s">
        <v>242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</row>
    <row r="13" spans="1:95" ht="16.5" thickBot="1" x14ac:dyDescent="0.3">
      <c r="CP13" s="29"/>
    </row>
    <row r="14" spans="1:95" ht="63.75" customHeight="1" thickBot="1" x14ac:dyDescent="0.3">
      <c r="A14" s="245" t="s">
        <v>0</v>
      </c>
      <c r="B14" s="245" t="s">
        <v>1</v>
      </c>
      <c r="C14" s="245" t="s">
        <v>2</v>
      </c>
      <c r="D14" s="260" t="s">
        <v>74</v>
      </c>
      <c r="E14" s="263" t="s">
        <v>3</v>
      </c>
      <c r="F14" s="254" t="s">
        <v>4</v>
      </c>
      <c r="G14" s="256"/>
      <c r="H14" s="238" t="s">
        <v>5</v>
      </c>
      <c r="I14" s="239"/>
      <c r="J14" s="239"/>
      <c r="K14" s="239"/>
      <c r="L14" s="239"/>
      <c r="M14" s="240"/>
      <c r="N14" s="242" t="s">
        <v>76</v>
      </c>
      <c r="O14" s="245" t="s">
        <v>255</v>
      </c>
      <c r="P14" s="238" t="s">
        <v>244</v>
      </c>
      <c r="Q14" s="239"/>
      <c r="R14" s="239"/>
      <c r="S14" s="240"/>
      <c r="T14" s="248" t="s">
        <v>6</v>
      </c>
      <c r="U14" s="249"/>
      <c r="V14" s="254" t="s">
        <v>7</v>
      </c>
      <c r="W14" s="255"/>
      <c r="X14" s="256"/>
      <c r="Y14" s="229" t="s">
        <v>256</v>
      </c>
      <c r="Z14" s="230"/>
      <c r="AA14" s="230"/>
      <c r="AB14" s="230"/>
      <c r="AC14" s="230"/>
      <c r="AD14" s="230"/>
      <c r="AE14" s="230"/>
      <c r="AF14" s="230"/>
      <c r="AG14" s="230"/>
      <c r="AH14" s="231"/>
      <c r="AI14" s="229" t="s">
        <v>8</v>
      </c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1"/>
      <c r="CQ14" s="232" t="s">
        <v>126</v>
      </c>
    </row>
    <row r="15" spans="1:95" ht="61.5" customHeight="1" thickBot="1" x14ac:dyDescent="0.3">
      <c r="A15" s="246"/>
      <c r="B15" s="246"/>
      <c r="C15" s="246"/>
      <c r="D15" s="261"/>
      <c r="E15" s="264"/>
      <c r="F15" s="257"/>
      <c r="G15" s="259"/>
      <c r="H15" s="235" t="s">
        <v>9</v>
      </c>
      <c r="I15" s="236"/>
      <c r="J15" s="241"/>
      <c r="K15" s="238" t="s">
        <v>75</v>
      </c>
      <c r="L15" s="239"/>
      <c r="M15" s="240"/>
      <c r="N15" s="243"/>
      <c r="O15" s="246"/>
      <c r="P15" s="235" t="s">
        <v>9</v>
      </c>
      <c r="Q15" s="236"/>
      <c r="R15" s="236" t="s">
        <v>75</v>
      </c>
      <c r="S15" s="241"/>
      <c r="T15" s="250"/>
      <c r="U15" s="251"/>
      <c r="V15" s="257"/>
      <c r="W15" s="258"/>
      <c r="X15" s="259"/>
      <c r="Y15" s="238" t="s">
        <v>174</v>
      </c>
      <c r="Z15" s="239"/>
      <c r="AA15" s="239"/>
      <c r="AB15" s="239"/>
      <c r="AC15" s="239"/>
      <c r="AD15" s="239" t="s">
        <v>246</v>
      </c>
      <c r="AE15" s="239"/>
      <c r="AF15" s="239"/>
      <c r="AG15" s="239"/>
      <c r="AH15" s="240"/>
      <c r="AI15" s="238" t="s">
        <v>257</v>
      </c>
      <c r="AJ15" s="239"/>
      <c r="AK15" s="239"/>
      <c r="AL15" s="239"/>
      <c r="AM15" s="240"/>
      <c r="AN15" s="252" t="s">
        <v>176</v>
      </c>
      <c r="AO15" s="239"/>
      <c r="AP15" s="239"/>
      <c r="AQ15" s="239"/>
      <c r="AR15" s="253"/>
      <c r="AS15" s="238" t="s">
        <v>258</v>
      </c>
      <c r="AT15" s="239"/>
      <c r="AU15" s="239"/>
      <c r="AV15" s="239"/>
      <c r="AW15" s="240"/>
      <c r="AX15" s="252" t="s">
        <v>259</v>
      </c>
      <c r="AY15" s="239"/>
      <c r="AZ15" s="239"/>
      <c r="BA15" s="239"/>
      <c r="BB15" s="253"/>
      <c r="BC15" s="238" t="s">
        <v>260</v>
      </c>
      <c r="BD15" s="239"/>
      <c r="BE15" s="239"/>
      <c r="BF15" s="239"/>
      <c r="BG15" s="240"/>
      <c r="BH15" s="252" t="s">
        <v>261</v>
      </c>
      <c r="BI15" s="239"/>
      <c r="BJ15" s="239"/>
      <c r="BK15" s="239"/>
      <c r="BL15" s="253"/>
      <c r="BM15" s="238" t="s">
        <v>262</v>
      </c>
      <c r="BN15" s="239"/>
      <c r="BO15" s="239"/>
      <c r="BP15" s="239"/>
      <c r="BQ15" s="240"/>
      <c r="BR15" s="252" t="s">
        <v>263</v>
      </c>
      <c r="BS15" s="239"/>
      <c r="BT15" s="239"/>
      <c r="BU15" s="239"/>
      <c r="BV15" s="253"/>
      <c r="BW15" s="238" t="s">
        <v>264</v>
      </c>
      <c r="BX15" s="239"/>
      <c r="BY15" s="239"/>
      <c r="BZ15" s="239"/>
      <c r="CA15" s="240"/>
      <c r="CB15" s="252" t="s">
        <v>265</v>
      </c>
      <c r="CC15" s="239"/>
      <c r="CD15" s="239"/>
      <c r="CE15" s="239"/>
      <c r="CF15" s="253"/>
      <c r="CG15" s="238" t="s">
        <v>124</v>
      </c>
      <c r="CH15" s="239"/>
      <c r="CI15" s="239"/>
      <c r="CJ15" s="239"/>
      <c r="CK15" s="240"/>
      <c r="CL15" s="252" t="s">
        <v>125</v>
      </c>
      <c r="CM15" s="239"/>
      <c r="CN15" s="239"/>
      <c r="CO15" s="239"/>
      <c r="CP15" s="240"/>
      <c r="CQ15" s="233"/>
    </row>
    <row r="16" spans="1:95" ht="108.75" customHeight="1" thickBot="1" x14ac:dyDescent="0.3">
      <c r="A16" s="247"/>
      <c r="B16" s="247"/>
      <c r="C16" s="247"/>
      <c r="D16" s="262"/>
      <c r="E16" s="265"/>
      <c r="F16" s="30" t="s">
        <v>10</v>
      </c>
      <c r="G16" s="31" t="s">
        <v>75</v>
      </c>
      <c r="H16" s="30" t="s">
        <v>11</v>
      </c>
      <c r="I16" s="32" t="s">
        <v>12</v>
      </c>
      <c r="J16" s="32" t="s">
        <v>13</v>
      </c>
      <c r="K16" s="32" t="s">
        <v>11</v>
      </c>
      <c r="L16" s="32" t="s">
        <v>12</v>
      </c>
      <c r="M16" s="34" t="s">
        <v>13</v>
      </c>
      <c r="N16" s="244"/>
      <c r="O16" s="247"/>
      <c r="P16" s="30" t="s">
        <v>77</v>
      </c>
      <c r="Q16" s="32" t="s">
        <v>78</v>
      </c>
      <c r="R16" s="32" t="s">
        <v>77</v>
      </c>
      <c r="S16" s="34" t="s">
        <v>78</v>
      </c>
      <c r="T16" s="35" t="s">
        <v>9</v>
      </c>
      <c r="U16" s="33" t="s">
        <v>75</v>
      </c>
      <c r="V16" s="30" t="s">
        <v>248</v>
      </c>
      <c r="W16" s="32" t="s">
        <v>248</v>
      </c>
      <c r="X16" s="34" t="s">
        <v>249</v>
      </c>
      <c r="Y16" s="30" t="s">
        <v>14</v>
      </c>
      <c r="Z16" s="32" t="s">
        <v>15</v>
      </c>
      <c r="AA16" s="32" t="s">
        <v>16</v>
      </c>
      <c r="AB16" s="32" t="s">
        <v>17</v>
      </c>
      <c r="AC16" s="32" t="s">
        <v>18</v>
      </c>
      <c r="AD16" s="32" t="s">
        <v>14</v>
      </c>
      <c r="AE16" s="32" t="s">
        <v>15</v>
      </c>
      <c r="AF16" s="32" t="s">
        <v>16</v>
      </c>
      <c r="AG16" s="32" t="s">
        <v>17</v>
      </c>
      <c r="AH16" s="34" t="s">
        <v>18</v>
      </c>
      <c r="AI16" s="30" t="s">
        <v>14</v>
      </c>
      <c r="AJ16" s="32" t="s">
        <v>15</v>
      </c>
      <c r="AK16" s="32" t="s">
        <v>16</v>
      </c>
      <c r="AL16" s="32" t="s">
        <v>17</v>
      </c>
      <c r="AM16" s="34" t="s">
        <v>18</v>
      </c>
      <c r="AN16" s="35" t="s">
        <v>14</v>
      </c>
      <c r="AO16" s="32" t="s">
        <v>15</v>
      </c>
      <c r="AP16" s="32" t="s">
        <v>16</v>
      </c>
      <c r="AQ16" s="32" t="s">
        <v>17</v>
      </c>
      <c r="AR16" s="33" t="s">
        <v>18</v>
      </c>
      <c r="AS16" s="30" t="s">
        <v>14</v>
      </c>
      <c r="AT16" s="32" t="s">
        <v>15</v>
      </c>
      <c r="AU16" s="32" t="s">
        <v>16</v>
      </c>
      <c r="AV16" s="32" t="s">
        <v>17</v>
      </c>
      <c r="AW16" s="34" t="s">
        <v>18</v>
      </c>
      <c r="AX16" s="35" t="s">
        <v>14</v>
      </c>
      <c r="AY16" s="32" t="s">
        <v>15</v>
      </c>
      <c r="AZ16" s="32" t="s">
        <v>16</v>
      </c>
      <c r="BA16" s="32" t="s">
        <v>17</v>
      </c>
      <c r="BB16" s="33" t="s">
        <v>18</v>
      </c>
      <c r="BC16" s="30" t="s">
        <v>14</v>
      </c>
      <c r="BD16" s="32" t="s">
        <v>15</v>
      </c>
      <c r="BE16" s="32" t="s">
        <v>16</v>
      </c>
      <c r="BF16" s="32" t="s">
        <v>17</v>
      </c>
      <c r="BG16" s="34" t="s">
        <v>18</v>
      </c>
      <c r="BH16" s="35" t="s">
        <v>14</v>
      </c>
      <c r="BI16" s="32" t="s">
        <v>15</v>
      </c>
      <c r="BJ16" s="32" t="s">
        <v>16</v>
      </c>
      <c r="BK16" s="32" t="s">
        <v>17</v>
      </c>
      <c r="BL16" s="33" t="s">
        <v>18</v>
      </c>
      <c r="BM16" s="30" t="s">
        <v>14</v>
      </c>
      <c r="BN16" s="32" t="s">
        <v>15</v>
      </c>
      <c r="BO16" s="32" t="s">
        <v>16</v>
      </c>
      <c r="BP16" s="32" t="s">
        <v>17</v>
      </c>
      <c r="BQ16" s="34" t="s">
        <v>18</v>
      </c>
      <c r="BR16" s="35" t="s">
        <v>14</v>
      </c>
      <c r="BS16" s="32" t="s">
        <v>15</v>
      </c>
      <c r="BT16" s="32" t="s">
        <v>16</v>
      </c>
      <c r="BU16" s="32" t="s">
        <v>17</v>
      </c>
      <c r="BV16" s="33" t="s">
        <v>18</v>
      </c>
      <c r="BW16" s="30" t="s">
        <v>14</v>
      </c>
      <c r="BX16" s="32" t="s">
        <v>15</v>
      </c>
      <c r="BY16" s="32" t="s">
        <v>16</v>
      </c>
      <c r="BZ16" s="32" t="s">
        <v>17</v>
      </c>
      <c r="CA16" s="34" t="s">
        <v>18</v>
      </c>
      <c r="CB16" s="35" t="s">
        <v>14</v>
      </c>
      <c r="CC16" s="32" t="s">
        <v>15</v>
      </c>
      <c r="CD16" s="32" t="s">
        <v>16</v>
      </c>
      <c r="CE16" s="32" t="s">
        <v>17</v>
      </c>
      <c r="CF16" s="33" t="s">
        <v>18</v>
      </c>
      <c r="CG16" s="30" t="s">
        <v>14</v>
      </c>
      <c r="CH16" s="32" t="s">
        <v>15</v>
      </c>
      <c r="CI16" s="32" t="s">
        <v>16</v>
      </c>
      <c r="CJ16" s="32" t="s">
        <v>17</v>
      </c>
      <c r="CK16" s="34" t="s">
        <v>18</v>
      </c>
      <c r="CL16" s="35" t="s">
        <v>14</v>
      </c>
      <c r="CM16" s="32" t="s">
        <v>15</v>
      </c>
      <c r="CN16" s="32" t="s">
        <v>16</v>
      </c>
      <c r="CO16" s="32" t="s">
        <v>17</v>
      </c>
      <c r="CP16" s="34" t="s">
        <v>18</v>
      </c>
      <c r="CQ16" s="234"/>
    </row>
    <row r="17" spans="1:95" ht="19.5" customHeight="1" x14ac:dyDescent="0.25">
      <c r="A17" s="36">
        <v>1</v>
      </c>
      <c r="B17" s="36">
        <v>2</v>
      </c>
      <c r="C17" s="36">
        <v>3</v>
      </c>
      <c r="D17" s="37">
        <v>4</v>
      </c>
      <c r="E17" s="38">
        <v>5</v>
      </c>
      <c r="F17" s="39">
        <v>6</v>
      </c>
      <c r="G17" s="40">
        <v>7</v>
      </c>
      <c r="H17" s="39">
        <v>8</v>
      </c>
      <c r="I17" s="41">
        <v>9</v>
      </c>
      <c r="J17" s="41">
        <v>10</v>
      </c>
      <c r="K17" s="41">
        <v>11</v>
      </c>
      <c r="L17" s="41">
        <v>12</v>
      </c>
      <c r="M17" s="40">
        <v>13</v>
      </c>
      <c r="N17" s="45">
        <v>14</v>
      </c>
      <c r="O17" s="36">
        <v>15</v>
      </c>
      <c r="P17" s="46" t="s">
        <v>79</v>
      </c>
      <c r="Q17" s="47" t="s">
        <v>80</v>
      </c>
      <c r="R17" s="47" t="s">
        <v>81</v>
      </c>
      <c r="S17" s="48" t="s">
        <v>82</v>
      </c>
      <c r="T17" s="37">
        <v>17</v>
      </c>
      <c r="U17" s="38">
        <v>18</v>
      </c>
      <c r="V17" s="39">
        <v>19</v>
      </c>
      <c r="W17" s="41">
        <v>20</v>
      </c>
      <c r="X17" s="40">
        <v>21</v>
      </c>
      <c r="Y17" s="39">
        <v>22</v>
      </c>
      <c r="Z17" s="41">
        <v>23</v>
      </c>
      <c r="AA17" s="41">
        <v>24</v>
      </c>
      <c r="AB17" s="41">
        <v>25</v>
      </c>
      <c r="AC17" s="41">
        <v>26</v>
      </c>
      <c r="AD17" s="41">
        <v>27</v>
      </c>
      <c r="AE17" s="41">
        <v>28</v>
      </c>
      <c r="AF17" s="41">
        <v>29</v>
      </c>
      <c r="AG17" s="41">
        <v>30</v>
      </c>
      <c r="AH17" s="40">
        <v>31</v>
      </c>
      <c r="AI17" s="46" t="s">
        <v>104</v>
      </c>
      <c r="AJ17" s="47" t="s">
        <v>105</v>
      </c>
      <c r="AK17" s="47" t="s">
        <v>106</v>
      </c>
      <c r="AL17" s="47" t="s">
        <v>107</v>
      </c>
      <c r="AM17" s="48" t="s">
        <v>108</v>
      </c>
      <c r="AN17" s="49" t="s">
        <v>109</v>
      </c>
      <c r="AO17" s="47" t="s">
        <v>110</v>
      </c>
      <c r="AP17" s="47" t="s">
        <v>111</v>
      </c>
      <c r="AQ17" s="47" t="s">
        <v>112</v>
      </c>
      <c r="AR17" s="50" t="s">
        <v>113</v>
      </c>
      <c r="AS17" s="46" t="s">
        <v>104</v>
      </c>
      <c r="AT17" s="47" t="s">
        <v>105</v>
      </c>
      <c r="AU17" s="47" t="s">
        <v>106</v>
      </c>
      <c r="AV17" s="47" t="s">
        <v>107</v>
      </c>
      <c r="AW17" s="48" t="s">
        <v>108</v>
      </c>
      <c r="AX17" s="49" t="s">
        <v>109</v>
      </c>
      <c r="AY17" s="47" t="s">
        <v>110</v>
      </c>
      <c r="AZ17" s="47" t="s">
        <v>111</v>
      </c>
      <c r="BA17" s="47" t="s">
        <v>112</v>
      </c>
      <c r="BB17" s="50" t="s">
        <v>113</v>
      </c>
      <c r="BC17" s="46" t="s">
        <v>104</v>
      </c>
      <c r="BD17" s="47" t="s">
        <v>105</v>
      </c>
      <c r="BE17" s="47" t="s">
        <v>106</v>
      </c>
      <c r="BF17" s="47" t="s">
        <v>107</v>
      </c>
      <c r="BG17" s="48" t="s">
        <v>108</v>
      </c>
      <c r="BH17" s="49" t="s">
        <v>109</v>
      </c>
      <c r="BI17" s="47" t="s">
        <v>110</v>
      </c>
      <c r="BJ17" s="47" t="s">
        <v>111</v>
      </c>
      <c r="BK17" s="47" t="s">
        <v>112</v>
      </c>
      <c r="BL17" s="50" t="s">
        <v>113</v>
      </c>
      <c r="BM17" s="46" t="s">
        <v>104</v>
      </c>
      <c r="BN17" s="47" t="s">
        <v>105</v>
      </c>
      <c r="BO17" s="47" t="s">
        <v>106</v>
      </c>
      <c r="BP17" s="47" t="s">
        <v>107</v>
      </c>
      <c r="BQ17" s="48" t="s">
        <v>108</v>
      </c>
      <c r="BR17" s="49" t="s">
        <v>109</v>
      </c>
      <c r="BS17" s="47" t="s">
        <v>110</v>
      </c>
      <c r="BT17" s="47" t="s">
        <v>111</v>
      </c>
      <c r="BU17" s="47" t="s">
        <v>112</v>
      </c>
      <c r="BV17" s="50" t="s">
        <v>113</v>
      </c>
      <c r="BW17" s="46" t="s">
        <v>104</v>
      </c>
      <c r="BX17" s="47" t="s">
        <v>105</v>
      </c>
      <c r="BY17" s="47" t="s">
        <v>106</v>
      </c>
      <c r="BZ17" s="47" t="s">
        <v>107</v>
      </c>
      <c r="CA17" s="48" t="s">
        <v>108</v>
      </c>
      <c r="CB17" s="49" t="s">
        <v>109</v>
      </c>
      <c r="CC17" s="47" t="s">
        <v>110</v>
      </c>
      <c r="CD17" s="47" t="s">
        <v>111</v>
      </c>
      <c r="CE17" s="47" t="s">
        <v>112</v>
      </c>
      <c r="CF17" s="50" t="s">
        <v>113</v>
      </c>
      <c r="CG17" s="39">
        <v>33</v>
      </c>
      <c r="CH17" s="41">
        <v>34</v>
      </c>
      <c r="CI17" s="41">
        <v>35</v>
      </c>
      <c r="CJ17" s="41">
        <v>36</v>
      </c>
      <c r="CK17" s="40">
        <v>37</v>
      </c>
      <c r="CL17" s="37">
        <v>38</v>
      </c>
      <c r="CM17" s="41">
        <v>39</v>
      </c>
      <c r="CN17" s="41">
        <v>40</v>
      </c>
      <c r="CO17" s="41">
        <v>41</v>
      </c>
      <c r="CP17" s="40">
        <v>42</v>
      </c>
      <c r="CQ17" s="51">
        <v>43</v>
      </c>
    </row>
    <row r="18" spans="1:95" s="74" customFormat="1" ht="19.5" customHeight="1" x14ac:dyDescent="0.25">
      <c r="A18" s="52"/>
      <c r="B18" s="53" t="s">
        <v>250</v>
      </c>
      <c r="C18" s="52"/>
      <c r="D18" s="54"/>
      <c r="E18" s="55"/>
      <c r="F18" s="56"/>
      <c r="G18" s="57"/>
      <c r="H18" s="58"/>
      <c r="I18" s="59"/>
      <c r="J18" s="98"/>
      <c r="K18" s="59"/>
      <c r="L18" s="59"/>
      <c r="M18" s="60"/>
      <c r="N18" s="61">
        <f>SUM(N19:N24)</f>
        <v>0</v>
      </c>
      <c r="O18" s="62">
        <f>SUM(O19:O24)</f>
        <v>0</v>
      </c>
      <c r="P18" s="63">
        <v>0</v>
      </c>
      <c r="Q18" s="64">
        <v>0</v>
      </c>
      <c r="R18" s="64">
        <v>0</v>
      </c>
      <c r="S18" s="65">
        <v>0</v>
      </c>
      <c r="T18" s="66">
        <f>SUM(T19:T26)</f>
        <v>118.48</v>
      </c>
      <c r="U18" s="67">
        <f>SUM(U19:U24)</f>
        <v>0</v>
      </c>
      <c r="V18" s="58">
        <f>SUM(V19:V26)</f>
        <v>118.48</v>
      </c>
      <c r="W18" s="59">
        <f>SUM(W19:W26)</f>
        <v>118.48</v>
      </c>
      <c r="X18" s="68">
        <f t="shared" ref="X18:AH18" si="0">SUM(X19:X24)</f>
        <v>0</v>
      </c>
      <c r="Y18" s="58">
        <f t="shared" si="0"/>
        <v>0</v>
      </c>
      <c r="Z18" s="59">
        <f t="shared" si="0"/>
        <v>0</v>
      </c>
      <c r="AA18" s="59">
        <f t="shared" si="0"/>
        <v>0</v>
      </c>
      <c r="AB18" s="59">
        <f t="shared" si="0"/>
        <v>0</v>
      </c>
      <c r="AC18" s="59">
        <f t="shared" si="0"/>
        <v>0</v>
      </c>
      <c r="AD18" s="59">
        <f t="shared" si="0"/>
        <v>0</v>
      </c>
      <c r="AE18" s="59">
        <f t="shared" si="0"/>
        <v>0</v>
      </c>
      <c r="AF18" s="59">
        <f t="shared" si="0"/>
        <v>0</v>
      </c>
      <c r="AG18" s="59">
        <f t="shared" si="0"/>
        <v>0</v>
      </c>
      <c r="AH18" s="68">
        <f t="shared" si="0"/>
        <v>0</v>
      </c>
      <c r="AI18" s="58">
        <f>SUM(AI19:AI26)</f>
        <v>37.080000000000005</v>
      </c>
      <c r="AJ18" s="59">
        <f>SUM(AJ19:AJ26)</f>
        <v>0</v>
      </c>
      <c r="AK18" s="59">
        <f>SUM(AK19:AK26)</f>
        <v>0</v>
      </c>
      <c r="AL18" s="59">
        <f>SUM(AL19:AL26)</f>
        <v>30.900000000000006</v>
      </c>
      <c r="AM18" s="68">
        <f>SUM(AM19:AM26)</f>
        <v>6.1800000000000006</v>
      </c>
      <c r="AN18" s="69">
        <f>SUM(AN19:AN24)</f>
        <v>0</v>
      </c>
      <c r="AO18" s="70">
        <f>SUM(AO19:AO24)</f>
        <v>0</v>
      </c>
      <c r="AP18" s="70">
        <f>SUM(AP19:AP24)</f>
        <v>0</v>
      </c>
      <c r="AQ18" s="70">
        <f>SUM(AQ19:AQ24)</f>
        <v>0</v>
      </c>
      <c r="AR18" s="71">
        <f>SUM(AR19:AR24)</f>
        <v>0</v>
      </c>
      <c r="AS18" s="58">
        <f>SUM(AS19:AS26)</f>
        <v>59.300000000000011</v>
      </c>
      <c r="AT18" s="59">
        <f>SUM(AT19:AT26)</f>
        <v>0</v>
      </c>
      <c r="AU18" s="59">
        <f>SUM(AU19:AU26)</f>
        <v>0</v>
      </c>
      <c r="AV18" s="59">
        <f>SUM(AV19:AV26)</f>
        <v>49.416666666666671</v>
      </c>
      <c r="AW18" s="68">
        <f>SUM(AW19:AW26)</f>
        <v>9.8833333333333346</v>
      </c>
      <c r="AX18" s="69">
        <f>SUM(AX19:AX24)</f>
        <v>0</v>
      </c>
      <c r="AY18" s="70">
        <f>SUM(AY19:AY24)</f>
        <v>0</v>
      </c>
      <c r="AZ18" s="70">
        <f>SUM(AZ19:AZ24)</f>
        <v>0</v>
      </c>
      <c r="BA18" s="70">
        <f>SUM(BA19:BA24)</f>
        <v>0</v>
      </c>
      <c r="BB18" s="71">
        <f>SUM(BB19:BB24)</f>
        <v>0</v>
      </c>
      <c r="BC18" s="58">
        <f>SUM(BC19:BC26)</f>
        <v>8.5</v>
      </c>
      <c r="BD18" s="59">
        <f>SUM(BD19:BD26)</f>
        <v>0</v>
      </c>
      <c r="BE18" s="59">
        <f>SUM(BE19:BE26)</f>
        <v>0</v>
      </c>
      <c r="BF18" s="59">
        <f>SUM(BF19:BF26)</f>
        <v>7.0833333333333339</v>
      </c>
      <c r="BG18" s="68">
        <f>SUM(BG19:BG26)</f>
        <v>1.4166666666666667</v>
      </c>
      <c r="BH18" s="69">
        <f t="shared" ref="BH18:BV18" si="1">SUM(BH19:BH24)</f>
        <v>0</v>
      </c>
      <c r="BI18" s="70">
        <f t="shared" si="1"/>
        <v>0</v>
      </c>
      <c r="BJ18" s="70">
        <f t="shared" si="1"/>
        <v>0</v>
      </c>
      <c r="BK18" s="70">
        <f t="shared" si="1"/>
        <v>0</v>
      </c>
      <c r="BL18" s="71">
        <f t="shared" si="1"/>
        <v>0</v>
      </c>
      <c r="BM18" s="99">
        <f t="shared" si="1"/>
        <v>0</v>
      </c>
      <c r="BN18" s="70">
        <f t="shared" si="1"/>
        <v>0</v>
      </c>
      <c r="BO18" s="70">
        <f t="shared" si="1"/>
        <v>0</v>
      </c>
      <c r="BP18" s="70">
        <f t="shared" si="1"/>
        <v>0</v>
      </c>
      <c r="BQ18" s="72">
        <f t="shared" si="1"/>
        <v>0</v>
      </c>
      <c r="BR18" s="69">
        <f t="shared" si="1"/>
        <v>0</v>
      </c>
      <c r="BS18" s="70">
        <f t="shared" si="1"/>
        <v>0</v>
      </c>
      <c r="BT18" s="70">
        <f t="shared" si="1"/>
        <v>0</v>
      </c>
      <c r="BU18" s="70">
        <f t="shared" si="1"/>
        <v>0</v>
      </c>
      <c r="BV18" s="71">
        <f t="shared" si="1"/>
        <v>0</v>
      </c>
      <c r="BW18" s="58">
        <f>SUM(BW19:BW26)</f>
        <v>13.600000000000001</v>
      </c>
      <c r="BX18" s="59">
        <f>SUM(BX19:BX26)</f>
        <v>0</v>
      </c>
      <c r="BY18" s="59">
        <f>SUM(BY19:BY26)</f>
        <v>0</v>
      </c>
      <c r="BZ18" s="59">
        <f>SUM(BZ19:BZ26)</f>
        <v>11.333333333333334</v>
      </c>
      <c r="CA18" s="68">
        <f>SUM(CA19:CA26)</f>
        <v>2.2666666666666666</v>
      </c>
      <c r="CB18" s="69">
        <f>SUM(CB19:CB24)</f>
        <v>0</v>
      </c>
      <c r="CC18" s="70">
        <f>SUM(CC19:CC24)</f>
        <v>0</v>
      </c>
      <c r="CD18" s="70">
        <f>SUM(CD19:CD24)</f>
        <v>0</v>
      </c>
      <c r="CE18" s="70">
        <f>SUM(CE19:CE24)</f>
        <v>0</v>
      </c>
      <c r="CF18" s="71">
        <f>SUM(CF19:CF24)</f>
        <v>0</v>
      </c>
      <c r="CG18" s="58">
        <f>SUM(CG19:CG26)</f>
        <v>118.48</v>
      </c>
      <c r="CH18" s="59">
        <f>SUM(CH19:CH26)</f>
        <v>0</v>
      </c>
      <c r="CI18" s="59">
        <f>SUM(CI19:CI26)</f>
        <v>0</v>
      </c>
      <c r="CJ18" s="59">
        <f>SUM(CJ19:CJ26)</f>
        <v>98.733333333333363</v>
      </c>
      <c r="CK18" s="68">
        <f>SUM(CK19:CK26)</f>
        <v>19.74666666666667</v>
      </c>
      <c r="CL18" s="69">
        <f>SUM(CL19:CL24)</f>
        <v>0</v>
      </c>
      <c r="CM18" s="70">
        <f>SUM(CM19:CM24)</f>
        <v>0</v>
      </c>
      <c r="CN18" s="70">
        <f>SUM(CN19:CN24)</f>
        <v>0</v>
      </c>
      <c r="CO18" s="70">
        <f>SUM(CO19:CO24)</f>
        <v>0</v>
      </c>
      <c r="CP18" s="72">
        <f>SUM(CP19:CP24)</f>
        <v>0</v>
      </c>
      <c r="CQ18" s="73"/>
    </row>
    <row r="19" spans="1:95" ht="63" x14ac:dyDescent="0.25">
      <c r="A19" s="75" t="s">
        <v>227</v>
      </c>
      <c r="B19" s="100" t="s">
        <v>228</v>
      </c>
      <c r="C19" s="77" t="s">
        <v>229</v>
      </c>
      <c r="D19" s="78" t="s">
        <v>185</v>
      </c>
      <c r="E19" s="79">
        <v>2022</v>
      </c>
      <c r="F19" s="80">
        <v>2026</v>
      </c>
      <c r="G19" s="81" t="s">
        <v>71</v>
      </c>
      <c r="H19" s="101"/>
      <c r="I19" s="102"/>
      <c r="J19" s="102"/>
      <c r="K19" s="82" t="s">
        <v>71</v>
      </c>
      <c r="L19" s="82" t="s">
        <v>71</v>
      </c>
      <c r="M19" s="81" t="s">
        <v>71</v>
      </c>
      <c r="N19" s="83">
        <v>0</v>
      </c>
      <c r="O19" s="84">
        <v>0</v>
      </c>
      <c r="P19" s="101"/>
      <c r="Q19" s="102"/>
      <c r="R19" s="82" t="s">
        <v>71</v>
      </c>
      <c r="S19" s="81" t="s">
        <v>71</v>
      </c>
      <c r="T19" s="85">
        <f t="shared" ref="T19:T26" si="2">CG19+O19</f>
        <v>4.2</v>
      </c>
      <c r="U19" s="86">
        <v>0</v>
      </c>
      <c r="V19" s="87">
        <f t="shared" ref="V19:V26" si="3">AI19+AS19+BC19+BM19+BW19</f>
        <v>4.2</v>
      </c>
      <c r="W19" s="88">
        <f t="shared" ref="W19:W26" si="4">AI19+AS19+BC19+BM19+BW19</f>
        <v>4.2</v>
      </c>
      <c r="X19" s="89">
        <v>0</v>
      </c>
      <c r="Y19" s="15">
        <f t="shared" ref="Y19:Y24" si="5">SUM(Z19:AC19)</f>
        <v>0</v>
      </c>
      <c r="Z19" s="6">
        <v>0</v>
      </c>
      <c r="AA19" s="6">
        <v>0</v>
      </c>
      <c r="AB19" s="17">
        <v>0</v>
      </c>
      <c r="AC19" s="6">
        <v>0</v>
      </c>
      <c r="AD19" s="6">
        <f t="shared" ref="AD19:AD24" si="6">SUM(AE19:AH19)</f>
        <v>0</v>
      </c>
      <c r="AE19" s="6">
        <v>0</v>
      </c>
      <c r="AF19" s="6">
        <v>0</v>
      </c>
      <c r="AG19" s="17">
        <v>0</v>
      </c>
      <c r="AH19" s="12">
        <v>0</v>
      </c>
      <c r="AI19" s="15">
        <f t="shared" ref="AI19:AI24" si="7">SUM(AJ19:AM19)</f>
        <v>2.8000000000000003</v>
      </c>
      <c r="AJ19" s="6">
        <v>0</v>
      </c>
      <c r="AK19" s="6">
        <v>0</v>
      </c>
      <c r="AL19" s="17">
        <f>2.8/1.2</f>
        <v>2.3333333333333335</v>
      </c>
      <c r="AM19" s="12">
        <f>2.8*20/120</f>
        <v>0.46666666666666667</v>
      </c>
      <c r="AN19" s="16">
        <f t="shared" ref="AN19:AN26" si="8">SUM(AO19:AR19)</f>
        <v>0</v>
      </c>
      <c r="AO19" s="6">
        <v>0</v>
      </c>
      <c r="AP19" s="6">
        <v>0</v>
      </c>
      <c r="AQ19" s="17">
        <v>0</v>
      </c>
      <c r="AR19" s="14">
        <v>0</v>
      </c>
      <c r="AS19" s="15">
        <f t="shared" ref="AS19:AS26" si="9">SUM(AT19:AW19)</f>
        <v>0</v>
      </c>
      <c r="AT19" s="6">
        <v>0</v>
      </c>
      <c r="AU19" s="6">
        <v>0</v>
      </c>
      <c r="AV19" s="17">
        <v>0</v>
      </c>
      <c r="AW19" s="12">
        <v>0</v>
      </c>
      <c r="AX19" s="16">
        <f t="shared" ref="AX19:AX24" si="10">SUM(AY19:BB19)</f>
        <v>0</v>
      </c>
      <c r="AY19" s="6">
        <v>0</v>
      </c>
      <c r="AZ19" s="6">
        <v>0</v>
      </c>
      <c r="BA19" s="17">
        <v>0</v>
      </c>
      <c r="BB19" s="14">
        <v>0</v>
      </c>
      <c r="BC19" s="15">
        <f t="shared" ref="BC19:BC24" si="11">SUM(BD19:BG19)</f>
        <v>0</v>
      </c>
      <c r="BD19" s="6">
        <v>0</v>
      </c>
      <c r="BE19" s="6">
        <v>0</v>
      </c>
      <c r="BF19" s="17">
        <v>0</v>
      </c>
      <c r="BG19" s="12">
        <v>0</v>
      </c>
      <c r="BH19" s="16">
        <f t="shared" ref="BH19:BH24" si="12">SUM(BI19:BL19)</f>
        <v>0</v>
      </c>
      <c r="BI19" s="6">
        <v>0</v>
      </c>
      <c r="BJ19" s="6">
        <v>0</v>
      </c>
      <c r="BK19" s="17">
        <v>0</v>
      </c>
      <c r="BL19" s="14">
        <v>0</v>
      </c>
      <c r="BM19" s="15">
        <f t="shared" ref="BM19:BM24" si="13">SUM(BN19:BQ19)</f>
        <v>0</v>
      </c>
      <c r="BN19" s="6">
        <v>0</v>
      </c>
      <c r="BO19" s="6">
        <v>0</v>
      </c>
      <c r="BP19" s="17">
        <v>0</v>
      </c>
      <c r="BQ19" s="12">
        <v>0</v>
      </c>
      <c r="BR19" s="16">
        <f t="shared" ref="BR19:BR24" si="14">SUM(BS19:BV19)</f>
        <v>0</v>
      </c>
      <c r="BS19" s="6">
        <v>0</v>
      </c>
      <c r="BT19" s="6">
        <v>0</v>
      </c>
      <c r="BU19" s="17">
        <v>0</v>
      </c>
      <c r="BV19" s="14">
        <v>0</v>
      </c>
      <c r="BW19" s="15">
        <f t="shared" ref="BW19:BW24" si="15">SUM(BX19:CA19)</f>
        <v>1.4000000000000001</v>
      </c>
      <c r="BX19" s="6">
        <v>0</v>
      </c>
      <c r="BY19" s="6">
        <v>0</v>
      </c>
      <c r="BZ19" s="17">
        <f>1.4/1.2</f>
        <v>1.1666666666666667</v>
      </c>
      <c r="CA19" s="12">
        <f>1.4*20/120</f>
        <v>0.23333333333333334</v>
      </c>
      <c r="CB19" s="16">
        <f t="shared" ref="CB19:CB24" si="16">SUM(CC19:CF19)</f>
        <v>0</v>
      </c>
      <c r="CC19" s="6">
        <v>0</v>
      </c>
      <c r="CD19" s="6">
        <v>0</v>
      </c>
      <c r="CE19" s="17">
        <v>0</v>
      </c>
      <c r="CF19" s="14">
        <v>0</v>
      </c>
      <c r="CG19" s="15">
        <f t="shared" ref="CG19:CK24" si="17">AI19+AS19+BC19+BM19+BW19</f>
        <v>4.2</v>
      </c>
      <c r="CH19" s="6">
        <f t="shared" si="17"/>
        <v>0</v>
      </c>
      <c r="CI19" s="6">
        <f t="shared" si="17"/>
        <v>0</v>
      </c>
      <c r="CJ19" s="17">
        <f t="shared" si="17"/>
        <v>3.5</v>
      </c>
      <c r="CK19" s="12">
        <f t="shared" si="17"/>
        <v>0.7</v>
      </c>
      <c r="CL19" s="16">
        <f t="shared" ref="CL19:CP24" si="18">AN19</f>
        <v>0</v>
      </c>
      <c r="CM19" s="6">
        <f t="shared" si="18"/>
        <v>0</v>
      </c>
      <c r="CN19" s="6">
        <f t="shared" si="18"/>
        <v>0</v>
      </c>
      <c r="CO19" s="17">
        <f t="shared" si="18"/>
        <v>0</v>
      </c>
      <c r="CP19" s="12">
        <f t="shared" si="18"/>
        <v>0</v>
      </c>
      <c r="CQ19" s="91"/>
    </row>
    <row r="20" spans="1:95" ht="63" x14ac:dyDescent="0.25">
      <c r="A20" s="75" t="s">
        <v>230</v>
      </c>
      <c r="B20" s="100" t="s">
        <v>231</v>
      </c>
      <c r="C20" s="77" t="s">
        <v>232</v>
      </c>
      <c r="D20" s="78" t="s">
        <v>185</v>
      </c>
      <c r="E20" s="79">
        <v>2022</v>
      </c>
      <c r="F20" s="80">
        <v>2024</v>
      </c>
      <c r="G20" s="81" t="s">
        <v>71</v>
      </c>
      <c r="H20" s="101"/>
      <c r="I20" s="102"/>
      <c r="J20" s="102"/>
      <c r="K20" s="82" t="s">
        <v>71</v>
      </c>
      <c r="L20" s="82" t="s">
        <v>71</v>
      </c>
      <c r="M20" s="81" t="s">
        <v>71</v>
      </c>
      <c r="N20" s="83">
        <v>0</v>
      </c>
      <c r="O20" s="84">
        <v>0</v>
      </c>
      <c r="P20" s="101"/>
      <c r="Q20" s="102"/>
      <c r="R20" s="82" t="s">
        <v>71</v>
      </c>
      <c r="S20" s="81" t="s">
        <v>71</v>
      </c>
      <c r="T20" s="85">
        <f t="shared" si="2"/>
        <v>26.3</v>
      </c>
      <c r="U20" s="86">
        <v>0</v>
      </c>
      <c r="V20" s="93">
        <f t="shared" si="3"/>
        <v>26.3</v>
      </c>
      <c r="W20" s="94">
        <f t="shared" si="4"/>
        <v>26.3</v>
      </c>
      <c r="X20" s="89">
        <v>0</v>
      </c>
      <c r="Y20" s="15">
        <f t="shared" si="5"/>
        <v>0</v>
      </c>
      <c r="Z20" s="6">
        <v>0</v>
      </c>
      <c r="AA20" s="6">
        <v>0</v>
      </c>
      <c r="AB20" s="17">
        <v>0</v>
      </c>
      <c r="AC20" s="6">
        <v>0</v>
      </c>
      <c r="AD20" s="6">
        <f t="shared" si="6"/>
        <v>0</v>
      </c>
      <c r="AE20" s="6">
        <v>0</v>
      </c>
      <c r="AF20" s="6">
        <v>0</v>
      </c>
      <c r="AG20" s="17">
        <v>0</v>
      </c>
      <c r="AH20" s="12">
        <v>0</v>
      </c>
      <c r="AI20" s="15">
        <f t="shared" si="7"/>
        <v>8.5</v>
      </c>
      <c r="AJ20" s="6">
        <v>0</v>
      </c>
      <c r="AK20" s="6">
        <v>0</v>
      </c>
      <c r="AL20" s="17">
        <f>8.5/1.2</f>
        <v>7.0833333333333339</v>
      </c>
      <c r="AM20" s="12">
        <f>8.5*20/120</f>
        <v>1.4166666666666667</v>
      </c>
      <c r="AN20" s="16">
        <f t="shared" si="8"/>
        <v>0</v>
      </c>
      <c r="AO20" s="6">
        <v>0</v>
      </c>
      <c r="AP20" s="6">
        <v>0</v>
      </c>
      <c r="AQ20" s="17">
        <v>0</v>
      </c>
      <c r="AR20" s="14">
        <v>0</v>
      </c>
      <c r="AS20" s="15">
        <f t="shared" si="9"/>
        <v>9.3000000000000007</v>
      </c>
      <c r="AT20" s="6">
        <v>0</v>
      </c>
      <c r="AU20" s="6">
        <v>0</v>
      </c>
      <c r="AV20" s="17">
        <f>9.3/1.2</f>
        <v>7.7500000000000009</v>
      </c>
      <c r="AW20" s="12">
        <f>9.3*20/120</f>
        <v>1.55</v>
      </c>
      <c r="AX20" s="16">
        <f t="shared" si="10"/>
        <v>0</v>
      </c>
      <c r="AY20" s="6">
        <v>0</v>
      </c>
      <c r="AZ20" s="6">
        <v>0</v>
      </c>
      <c r="BA20" s="17">
        <v>0</v>
      </c>
      <c r="BB20" s="14">
        <v>0</v>
      </c>
      <c r="BC20" s="15">
        <f t="shared" si="11"/>
        <v>8.5</v>
      </c>
      <c r="BD20" s="6">
        <v>0</v>
      </c>
      <c r="BE20" s="6">
        <v>0</v>
      </c>
      <c r="BF20" s="17">
        <f>8.5/1.2</f>
        <v>7.0833333333333339</v>
      </c>
      <c r="BG20" s="12">
        <f>8.5*20/120</f>
        <v>1.4166666666666667</v>
      </c>
      <c r="BH20" s="16">
        <f t="shared" si="12"/>
        <v>0</v>
      </c>
      <c r="BI20" s="6">
        <v>0</v>
      </c>
      <c r="BJ20" s="6">
        <v>0</v>
      </c>
      <c r="BK20" s="17">
        <v>0</v>
      </c>
      <c r="BL20" s="14">
        <v>0</v>
      </c>
      <c r="BM20" s="15">
        <f t="shared" si="13"/>
        <v>0</v>
      </c>
      <c r="BN20" s="6">
        <v>0</v>
      </c>
      <c r="BO20" s="6">
        <v>0</v>
      </c>
      <c r="BP20" s="17">
        <v>0</v>
      </c>
      <c r="BQ20" s="12">
        <v>0</v>
      </c>
      <c r="BR20" s="16">
        <f t="shared" si="14"/>
        <v>0</v>
      </c>
      <c r="BS20" s="6">
        <v>0</v>
      </c>
      <c r="BT20" s="6">
        <v>0</v>
      </c>
      <c r="BU20" s="17">
        <v>0</v>
      </c>
      <c r="BV20" s="14">
        <v>0</v>
      </c>
      <c r="BW20" s="15">
        <f t="shared" si="15"/>
        <v>0</v>
      </c>
      <c r="BX20" s="6">
        <v>0</v>
      </c>
      <c r="BY20" s="6">
        <v>0</v>
      </c>
      <c r="BZ20" s="17">
        <v>0</v>
      </c>
      <c r="CA20" s="12">
        <v>0</v>
      </c>
      <c r="CB20" s="16">
        <f t="shared" si="16"/>
        <v>0</v>
      </c>
      <c r="CC20" s="6">
        <v>0</v>
      </c>
      <c r="CD20" s="6">
        <v>0</v>
      </c>
      <c r="CE20" s="17">
        <v>0</v>
      </c>
      <c r="CF20" s="14">
        <v>0</v>
      </c>
      <c r="CG20" s="15">
        <f t="shared" si="17"/>
        <v>26.3</v>
      </c>
      <c r="CH20" s="6">
        <f t="shared" si="17"/>
        <v>0</v>
      </c>
      <c r="CI20" s="6">
        <f t="shared" si="17"/>
        <v>0</v>
      </c>
      <c r="CJ20" s="17">
        <f t="shared" si="17"/>
        <v>21.916666666666671</v>
      </c>
      <c r="CK20" s="12">
        <f t="shared" si="17"/>
        <v>4.3833333333333337</v>
      </c>
      <c r="CL20" s="16">
        <f t="shared" si="18"/>
        <v>0</v>
      </c>
      <c r="CM20" s="6">
        <f t="shared" si="18"/>
        <v>0</v>
      </c>
      <c r="CN20" s="6">
        <f t="shared" si="18"/>
        <v>0</v>
      </c>
      <c r="CO20" s="17">
        <f t="shared" si="18"/>
        <v>0</v>
      </c>
      <c r="CP20" s="12">
        <f t="shared" si="18"/>
        <v>0</v>
      </c>
      <c r="CQ20" s="91"/>
    </row>
    <row r="21" spans="1:95" ht="88.5" customHeight="1" x14ac:dyDescent="0.25">
      <c r="A21" s="75" t="s">
        <v>233</v>
      </c>
      <c r="B21" s="100" t="s">
        <v>234</v>
      </c>
      <c r="C21" s="77" t="s">
        <v>235</v>
      </c>
      <c r="D21" s="78" t="s">
        <v>185</v>
      </c>
      <c r="E21" s="79">
        <v>2023</v>
      </c>
      <c r="F21" s="80">
        <v>2023</v>
      </c>
      <c r="G21" s="81" t="s">
        <v>71</v>
      </c>
      <c r="H21" s="101"/>
      <c r="I21" s="102"/>
      <c r="J21" s="102"/>
      <c r="K21" s="82" t="s">
        <v>71</v>
      </c>
      <c r="L21" s="82" t="s">
        <v>71</v>
      </c>
      <c r="M21" s="81" t="s">
        <v>71</v>
      </c>
      <c r="N21" s="83">
        <v>0</v>
      </c>
      <c r="O21" s="84">
        <v>0</v>
      </c>
      <c r="P21" s="101"/>
      <c r="Q21" s="102"/>
      <c r="R21" s="82" t="s">
        <v>71</v>
      </c>
      <c r="S21" s="81" t="s">
        <v>71</v>
      </c>
      <c r="T21" s="85">
        <f t="shared" si="2"/>
        <v>50.000000000000007</v>
      </c>
      <c r="U21" s="86">
        <v>0</v>
      </c>
      <c r="V21" s="87">
        <f t="shared" si="3"/>
        <v>50.000000000000007</v>
      </c>
      <c r="W21" s="88">
        <f t="shared" si="4"/>
        <v>50.000000000000007</v>
      </c>
      <c r="X21" s="89">
        <v>0</v>
      </c>
      <c r="Y21" s="15">
        <f>SUM(Z21:AC21)</f>
        <v>0</v>
      </c>
      <c r="Z21" s="6">
        <v>0</v>
      </c>
      <c r="AA21" s="6">
        <v>0</v>
      </c>
      <c r="AB21" s="17">
        <v>0</v>
      </c>
      <c r="AC21" s="6">
        <v>0</v>
      </c>
      <c r="AD21" s="6">
        <f>SUM(AE21:AH21)</f>
        <v>0</v>
      </c>
      <c r="AE21" s="6">
        <v>0</v>
      </c>
      <c r="AF21" s="6">
        <v>0</v>
      </c>
      <c r="AG21" s="17">
        <v>0</v>
      </c>
      <c r="AH21" s="12">
        <v>0</v>
      </c>
      <c r="AI21" s="15">
        <f>SUM(AJ21:AM21)</f>
        <v>0</v>
      </c>
      <c r="AJ21" s="6">
        <v>0</v>
      </c>
      <c r="AK21" s="6">
        <v>0</v>
      </c>
      <c r="AL21" s="17">
        <v>0</v>
      </c>
      <c r="AM21" s="12">
        <v>0</v>
      </c>
      <c r="AN21" s="16">
        <f t="shared" si="8"/>
        <v>0</v>
      </c>
      <c r="AO21" s="6">
        <v>0</v>
      </c>
      <c r="AP21" s="6">
        <v>0</v>
      </c>
      <c r="AQ21" s="17">
        <v>0</v>
      </c>
      <c r="AR21" s="14">
        <v>0</v>
      </c>
      <c r="AS21" s="15">
        <f t="shared" si="9"/>
        <v>50.000000000000007</v>
      </c>
      <c r="AT21" s="6">
        <v>0</v>
      </c>
      <c r="AU21" s="6">
        <v>0</v>
      </c>
      <c r="AV21" s="17">
        <f>50/1.2</f>
        <v>41.666666666666671</v>
      </c>
      <c r="AW21" s="12">
        <f>50*20/120</f>
        <v>8.3333333333333339</v>
      </c>
      <c r="AX21" s="16">
        <f>SUM(AY21:BB21)</f>
        <v>0</v>
      </c>
      <c r="AY21" s="6">
        <v>0</v>
      </c>
      <c r="AZ21" s="6">
        <v>0</v>
      </c>
      <c r="BA21" s="17">
        <v>0</v>
      </c>
      <c r="BB21" s="14">
        <v>0</v>
      </c>
      <c r="BC21" s="15">
        <f>SUM(BD21:BG21)</f>
        <v>0</v>
      </c>
      <c r="BD21" s="6">
        <v>0</v>
      </c>
      <c r="BE21" s="6">
        <v>0</v>
      </c>
      <c r="BF21" s="17">
        <v>0</v>
      </c>
      <c r="BG21" s="12">
        <v>0</v>
      </c>
      <c r="BH21" s="16">
        <f>SUM(BI21:BL21)</f>
        <v>0</v>
      </c>
      <c r="BI21" s="6">
        <v>0</v>
      </c>
      <c r="BJ21" s="6">
        <v>0</v>
      </c>
      <c r="BK21" s="17">
        <v>0</v>
      </c>
      <c r="BL21" s="14">
        <v>0</v>
      </c>
      <c r="BM21" s="15">
        <f>SUM(BN21:BQ21)</f>
        <v>0</v>
      </c>
      <c r="BN21" s="6">
        <v>0</v>
      </c>
      <c r="BO21" s="6">
        <v>0</v>
      </c>
      <c r="BP21" s="17">
        <v>0</v>
      </c>
      <c r="BQ21" s="12">
        <v>0</v>
      </c>
      <c r="BR21" s="16">
        <f>SUM(BS21:BV21)</f>
        <v>0</v>
      </c>
      <c r="BS21" s="6">
        <v>0</v>
      </c>
      <c r="BT21" s="6">
        <v>0</v>
      </c>
      <c r="BU21" s="17">
        <v>0</v>
      </c>
      <c r="BV21" s="14">
        <v>0</v>
      </c>
      <c r="BW21" s="15">
        <f>SUM(BX21:CA21)</f>
        <v>0</v>
      </c>
      <c r="BX21" s="6">
        <v>0</v>
      </c>
      <c r="BY21" s="6">
        <v>0</v>
      </c>
      <c r="BZ21" s="17">
        <v>0</v>
      </c>
      <c r="CA21" s="12">
        <v>0</v>
      </c>
      <c r="CB21" s="16">
        <f>SUM(CC21:CF21)</f>
        <v>0</v>
      </c>
      <c r="CC21" s="6">
        <v>0</v>
      </c>
      <c r="CD21" s="6">
        <v>0</v>
      </c>
      <c r="CE21" s="17">
        <v>0</v>
      </c>
      <c r="CF21" s="14">
        <v>0</v>
      </c>
      <c r="CG21" s="15">
        <f>AI21+AS21+BC21+BM21+BW21</f>
        <v>50.000000000000007</v>
      </c>
      <c r="CH21" s="6">
        <f>AJ21+AT21+BD21+BN21+BX21</f>
        <v>0</v>
      </c>
      <c r="CI21" s="6">
        <f>AK21+AU21+BE21+BO21+BY21</f>
        <v>0</v>
      </c>
      <c r="CJ21" s="17">
        <f>AL21+AV21+BF21+BP21+BZ21</f>
        <v>41.666666666666671</v>
      </c>
      <c r="CK21" s="12">
        <f>AM21+AW21+BG21+BQ21+CA21</f>
        <v>8.3333333333333339</v>
      </c>
      <c r="CL21" s="16">
        <f t="shared" si="18"/>
        <v>0</v>
      </c>
      <c r="CM21" s="6">
        <f t="shared" si="18"/>
        <v>0</v>
      </c>
      <c r="CN21" s="6">
        <f t="shared" si="18"/>
        <v>0</v>
      </c>
      <c r="CO21" s="17">
        <f t="shared" si="18"/>
        <v>0</v>
      </c>
      <c r="CP21" s="12">
        <f t="shared" si="18"/>
        <v>0</v>
      </c>
      <c r="CQ21" s="91"/>
    </row>
    <row r="22" spans="1:95" s="3" customFormat="1" ht="47.25" x14ac:dyDescent="0.25">
      <c r="A22" s="75" t="s">
        <v>177</v>
      </c>
      <c r="B22" s="76" t="s">
        <v>217</v>
      </c>
      <c r="C22" s="77" t="s">
        <v>218</v>
      </c>
      <c r="D22" s="78" t="s">
        <v>185</v>
      </c>
      <c r="E22" s="79">
        <v>2026</v>
      </c>
      <c r="F22" s="80">
        <v>2026</v>
      </c>
      <c r="G22" s="81" t="s">
        <v>71</v>
      </c>
      <c r="H22" s="80" t="s">
        <v>71</v>
      </c>
      <c r="I22" s="82" t="s">
        <v>71</v>
      </c>
      <c r="J22" s="82" t="s">
        <v>71</v>
      </c>
      <c r="K22" s="82" t="s">
        <v>71</v>
      </c>
      <c r="L22" s="82" t="s">
        <v>71</v>
      </c>
      <c r="M22" s="81" t="s">
        <v>71</v>
      </c>
      <c r="N22" s="83">
        <v>0</v>
      </c>
      <c r="O22" s="84">
        <v>0</v>
      </c>
      <c r="P22" s="80" t="s">
        <v>71</v>
      </c>
      <c r="Q22" s="82" t="s">
        <v>71</v>
      </c>
      <c r="R22" s="82" t="s">
        <v>71</v>
      </c>
      <c r="S22" s="81" t="s">
        <v>71</v>
      </c>
      <c r="T22" s="85">
        <f t="shared" si="2"/>
        <v>11.000000000000002</v>
      </c>
      <c r="U22" s="86">
        <v>0</v>
      </c>
      <c r="V22" s="87">
        <f t="shared" si="3"/>
        <v>11.000000000000002</v>
      </c>
      <c r="W22" s="88">
        <f t="shared" si="4"/>
        <v>11.000000000000002</v>
      </c>
      <c r="X22" s="89">
        <v>0</v>
      </c>
      <c r="Y22" s="15">
        <f>SUM(Z22:AC22)</f>
        <v>0</v>
      </c>
      <c r="Z22" s="6">
        <v>0</v>
      </c>
      <c r="AA22" s="6">
        <v>0</v>
      </c>
      <c r="AB22" s="17">
        <v>0</v>
      </c>
      <c r="AC22" s="6">
        <v>0</v>
      </c>
      <c r="AD22" s="6">
        <f>SUM(AE22:AH22)</f>
        <v>0</v>
      </c>
      <c r="AE22" s="6">
        <v>0</v>
      </c>
      <c r="AF22" s="6">
        <v>0</v>
      </c>
      <c r="AG22" s="17">
        <v>0</v>
      </c>
      <c r="AH22" s="12">
        <v>0</v>
      </c>
      <c r="AI22" s="15">
        <f>SUM(AJ22:AM22)</f>
        <v>0</v>
      </c>
      <c r="AJ22" s="6">
        <v>0</v>
      </c>
      <c r="AK22" s="6">
        <v>0</v>
      </c>
      <c r="AL22" s="17">
        <v>0</v>
      </c>
      <c r="AM22" s="12">
        <v>0</v>
      </c>
      <c r="AN22" s="16">
        <f t="shared" si="8"/>
        <v>0</v>
      </c>
      <c r="AO22" s="6">
        <v>0</v>
      </c>
      <c r="AP22" s="6">
        <v>0</v>
      </c>
      <c r="AQ22" s="17">
        <v>0</v>
      </c>
      <c r="AR22" s="14">
        <v>0</v>
      </c>
      <c r="AS22" s="15">
        <f t="shared" si="9"/>
        <v>0</v>
      </c>
      <c r="AT22" s="6">
        <v>0</v>
      </c>
      <c r="AU22" s="6">
        <v>0</v>
      </c>
      <c r="AV22" s="17">
        <v>0</v>
      </c>
      <c r="AW22" s="12">
        <v>0</v>
      </c>
      <c r="AX22" s="16">
        <f>SUM(AY22:BB22)</f>
        <v>0</v>
      </c>
      <c r="AY22" s="6">
        <v>0</v>
      </c>
      <c r="AZ22" s="6">
        <v>0</v>
      </c>
      <c r="BA22" s="17">
        <v>0</v>
      </c>
      <c r="BB22" s="14">
        <v>0</v>
      </c>
      <c r="BC22" s="15">
        <f>SUM(BD22:BG22)</f>
        <v>0</v>
      </c>
      <c r="BD22" s="6">
        <v>0</v>
      </c>
      <c r="BE22" s="6">
        <v>0</v>
      </c>
      <c r="BF22" s="17">
        <v>0</v>
      </c>
      <c r="BG22" s="12">
        <v>0</v>
      </c>
      <c r="BH22" s="16">
        <f>SUM(BI22:BL22)</f>
        <v>0</v>
      </c>
      <c r="BI22" s="6">
        <v>0</v>
      </c>
      <c r="BJ22" s="6">
        <v>0</v>
      </c>
      <c r="BK22" s="17">
        <v>0</v>
      </c>
      <c r="BL22" s="14">
        <v>0</v>
      </c>
      <c r="BM22" s="15">
        <f>SUM(BN22:BQ22)</f>
        <v>0</v>
      </c>
      <c r="BN22" s="6">
        <v>0</v>
      </c>
      <c r="BO22" s="6">
        <v>0</v>
      </c>
      <c r="BP22" s="17">
        <v>0</v>
      </c>
      <c r="BQ22" s="12">
        <v>0</v>
      </c>
      <c r="BR22" s="16">
        <f>SUM(BS22:BV22)</f>
        <v>0</v>
      </c>
      <c r="BS22" s="6">
        <v>0</v>
      </c>
      <c r="BT22" s="6">
        <v>0</v>
      </c>
      <c r="BU22" s="17">
        <v>0</v>
      </c>
      <c r="BV22" s="14">
        <v>0</v>
      </c>
      <c r="BW22" s="15">
        <f>SUM(BX22:CA22)</f>
        <v>11.000000000000002</v>
      </c>
      <c r="BX22" s="6">
        <v>0</v>
      </c>
      <c r="BY22" s="6">
        <v>0</v>
      </c>
      <c r="BZ22" s="17">
        <f>11/1.2</f>
        <v>9.1666666666666679</v>
      </c>
      <c r="CA22" s="12">
        <f>11*20/120</f>
        <v>1.8333333333333333</v>
      </c>
      <c r="CB22" s="16">
        <f>SUM(CC22:CF22)</f>
        <v>0</v>
      </c>
      <c r="CC22" s="6">
        <v>0</v>
      </c>
      <c r="CD22" s="6">
        <v>0</v>
      </c>
      <c r="CE22" s="17">
        <v>0</v>
      </c>
      <c r="CF22" s="14">
        <v>0</v>
      </c>
      <c r="CG22" s="15">
        <f t="shared" ref="CG22:CK23" si="19">AI22+AS22+BC22+BM22+BW22</f>
        <v>11.000000000000002</v>
      </c>
      <c r="CH22" s="6">
        <f t="shared" si="19"/>
        <v>0</v>
      </c>
      <c r="CI22" s="6">
        <f t="shared" si="19"/>
        <v>0</v>
      </c>
      <c r="CJ22" s="17">
        <f t="shared" si="19"/>
        <v>9.1666666666666679</v>
      </c>
      <c r="CK22" s="12">
        <f t="shared" si="19"/>
        <v>1.8333333333333333</v>
      </c>
      <c r="CL22" s="16">
        <f t="shared" si="18"/>
        <v>0</v>
      </c>
      <c r="CM22" s="6">
        <f t="shared" si="18"/>
        <v>0</v>
      </c>
      <c r="CN22" s="6">
        <f t="shared" si="18"/>
        <v>0</v>
      </c>
      <c r="CO22" s="17">
        <f t="shared" si="18"/>
        <v>0</v>
      </c>
      <c r="CP22" s="12">
        <f t="shared" si="18"/>
        <v>0</v>
      </c>
      <c r="CQ22" s="90"/>
    </row>
    <row r="23" spans="1:95" s="3" customFormat="1" ht="78.75" x14ac:dyDescent="0.25">
      <c r="A23" s="75" t="s">
        <v>178</v>
      </c>
      <c r="B23" s="76" t="s">
        <v>219</v>
      </c>
      <c r="C23" s="77" t="s">
        <v>220</v>
      </c>
      <c r="D23" s="78" t="s">
        <v>185</v>
      </c>
      <c r="E23" s="79">
        <v>2026</v>
      </c>
      <c r="F23" s="80">
        <v>2026</v>
      </c>
      <c r="G23" s="81" t="s">
        <v>71</v>
      </c>
      <c r="H23" s="80" t="s">
        <v>71</v>
      </c>
      <c r="I23" s="82" t="s">
        <v>71</v>
      </c>
      <c r="J23" s="82" t="s">
        <v>71</v>
      </c>
      <c r="K23" s="82" t="s">
        <v>71</v>
      </c>
      <c r="L23" s="82" t="s">
        <v>71</v>
      </c>
      <c r="M23" s="81" t="s">
        <v>71</v>
      </c>
      <c r="N23" s="83">
        <v>0</v>
      </c>
      <c r="O23" s="84">
        <v>0</v>
      </c>
      <c r="P23" s="80" t="s">
        <v>71</v>
      </c>
      <c r="Q23" s="82" t="s">
        <v>71</v>
      </c>
      <c r="R23" s="82" t="s">
        <v>71</v>
      </c>
      <c r="S23" s="81" t="s">
        <v>71</v>
      </c>
      <c r="T23" s="85">
        <f t="shared" si="2"/>
        <v>1.2</v>
      </c>
      <c r="U23" s="86">
        <v>0</v>
      </c>
      <c r="V23" s="87">
        <f t="shared" si="3"/>
        <v>1.2</v>
      </c>
      <c r="W23" s="88">
        <f t="shared" si="4"/>
        <v>1.2</v>
      </c>
      <c r="X23" s="89">
        <v>0</v>
      </c>
      <c r="Y23" s="15">
        <f>SUM(Z23:AC23)</f>
        <v>0</v>
      </c>
      <c r="Z23" s="6">
        <v>0</v>
      </c>
      <c r="AA23" s="6">
        <v>0</v>
      </c>
      <c r="AB23" s="17">
        <v>0</v>
      </c>
      <c r="AC23" s="6">
        <v>0</v>
      </c>
      <c r="AD23" s="6">
        <f>SUM(AE23:AH23)</f>
        <v>0</v>
      </c>
      <c r="AE23" s="6">
        <v>0</v>
      </c>
      <c r="AF23" s="6">
        <v>0</v>
      </c>
      <c r="AG23" s="17">
        <v>0</v>
      </c>
      <c r="AH23" s="12">
        <v>0</v>
      </c>
      <c r="AI23" s="15">
        <f>SUM(AJ23:AM23)</f>
        <v>0</v>
      </c>
      <c r="AJ23" s="6">
        <v>0</v>
      </c>
      <c r="AK23" s="6">
        <v>0</v>
      </c>
      <c r="AL23" s="17">
        <v>0</v>
      </c>
      <c r="AM23" s="12">
        <v>0</v>
      </c>
      <c r="AN23" s="16">
        <f t="shared" si="8"/>
        <v>0</v>
      </c>
      <c r="AO23" s="6">
        <v>0</v>
      </c>
      <c r="AP23" s="6">
        <v>0</v>
      </c>
      <c r="AQ23" s="17">
        <v>0</v>
      </c>
      <c r="AR23" s="14">
        <v>0</v>
      </c>
      <c r="AS23" s="15">
        <f t="shared" si="9"/>
        <v>0</v>
      </c>
      <c r="AT23" s="6">
        <v>0</v>
      </c>
      <c r="AU23" s="6">
        <v>0</v>
      </c>
      <c r="AV23" s="17">
        <v>0</v>
      </c>
      <c r="AW23" s="12">
        <v>0</v>
      </c>
      <c r="AX23" s="16">
        <f>SUM(AY23:BB23)</f>
        <v>0</v>
      </c>
      <c r="AY23" s="6">
        <v>0</v>
      </c>
      <c r="AZ23" s="6">
        <v>0</v>
      </c>
      <c r="BA23" s="17">
        <v>0</v>
      </c>
      <c r="BB23" s="14">
        <v>0</v>
      </c>
      <c r="BC23" s="15">
        <f>SUM(BD23:BG23)</f>
        <v>0</v>
      </c>
      <c r="BD23" s="6">
        <v>0</v>
      </c>
      <c r="BE23" s="6">
        <v>0</v>
      </c>
      <c r="BF23" s="17">
        <v>0</v>
      </c>
      <c r="BG23" s="12">
        <v>0</v>
      </c>
      <c r="BH23" s="16">
        <f>SUM(BI23:BL23)</f>
        <v>0</v>
      </c>
      <c r="BI23" s="6">
        <v>0</v>
      </c>
      <c r="BJ23" s="6">
        <v>0</v>
      </c>
      <c r="BK23" s="17">
        <v>0</v>
      </c>
      <c r="BL23" s="14">
        <v>0</v>
      </c>
      <c r="BM23" s="15">
        <f>SUM(BN23:BQ23)</f>
        <v>0</v>
      </c>
      <c r="BN23" s="6">
        <v>0</v>
      </c>
      <c r="BO23" s="6">
        <v>0</v>
      </c>
      <c r="BP23" s="17">
        <v>0</v>
      </c>
      <c r="BQ23" s="12">
        <v>0</v>
      </c>
      <c r="BR23" s="16">
        <f>SUM(BS23:BV23)</f>
        <v>0</v>
      </c>
      <c r="BS23" s="6">
        <v>0</v>
      </c>
      <c r="BT23" s="6">
        <v>0</v>
      </c>
      <c r="BU23" s="17">
        <v>0</v>
      </c>
      <c r="BV23" s="14">
        <v>0</v>
      </c>
      <c r="BW23" s="15">
        <f>SUM(BX23:CA23)</f>
        <v>1.2</v>
      </c>
      <c r="BX23" s="6">
        <v>0</v>
      </c>
      <c r="BY23" s="6">
        <v>0</v>
      </c>
      <c r="BZ23" s="17">
        <f>1.2/1.2</f>
        <v>1</v>
      </c>
      <c r="CA23" s="12">
        <f>1.2*20/120</f>
        <v>0.2</v>
      </c>
      <c r="CB23" s="16">
        <f>SUM(CC23:CF23)</f>
        <v>0</v>
      </c>
      <c r="CC23" s="6">
        <v>0</v>
      </c>
      <c r="CD23" s="6">
        <v>0</v>
      </c>
      <c r="CE23" s="17">
        <v>0</v>
      </c>
      <c r="CF23" s="14">
        <v>0</v>
      </c>
      <c r="CG23" s="15">
        <f t="shared" si="19"/>
        <v>1.2</v>
      </c>
      <c r="CH23" s="6">
        <f t="shared" si="19"/>
        <v>0</v>
      </c>
      <c r="CI23" s="6">
        <f t="shared" si="19"/>
        <v>0</v>
      </c>
      <c r="CJ23" s="17">
        <f t="shared" si="19"/>
        <v>1</v>
      </c>
      <c r="CK23" s="12">
        <f t="shared" si="19"/>
        <v>0.2</v>
      </c>
      <c r="CL23" s="16">
        <f t="shared" si="18"/>
        <v>0</v>
      </c>
      <c r="CM23" s="6">
        <f t="shared" si="18"/>
        <v>0</v>
      </c>
      <c r="CN23" s="6">
        <f t="shared" si="18"/>
        <v>0</v>
      </c>
      <c r="CO23" s="17">
        <f t="shared" si="18"/>
        <v>0</v>
      </c>
      <c r="CP23" s="12">
        <f t="shared" si="18"/>
        <v>0</v>
      </c>
      <c r="CQ23" s="90"/>
    </row>
    <row r="24" spans="1:95" ht="63" x14ac:dyDescent="0.25">
      <c r="A24" s="75" t="s">
        <v>179</v>
      </c>
      <c r="B24" s="76" t="s">
        <v>221</v>
      </c>
      <c r="C24" s="77" t="s">
        <v>222</v>
      </c>
      <c r="D24" s="78" t="s">
        <v>185</v>
      </c>
      <c r="E24" s="79">
        <v>2022</v>
      </c>
      <c r="F24" s="80">
        <v>2022</v>
      </c>
      <c r="G24" s="81" t="s">
        <v>71</v>
      </c>
      <c r="H24" s="80" t="s">
        <v>71</v>
      </c>
      <c r="I24" s="82" t="s">
        <v>71</v>
      </c>
      <c r="J24" s="82" t="s">
        <v>71</v>
      </c>
      <c r="K24" s="82" t="s">
        <v>71</v>
      </c>
      <c r="L24" s="82" t="s">
        <v>71</v>
      </c>
      <c r="M24" s="81" t="s">
        <v>71</v>
      </c>
      <c r="N24" s="83">
        <v>0</v>
      </c>
      <c r="O24" s="84">
        <v>0</v>
      </c>
      <c r="P24" s="80" t="s">
        <v>71</v>
      </c>
      <c r="Q24" s="82" t="s">
        <v>71</v>
      </c>
      <c r="R24" s="82" t="s">
        <v>71</v>
      </c>
      <c r="S24" s="81" t="s">
        <v>71</v>
      </c>
      <c r="T24" s="85">
        <f t="shared" si="2"/>
        <v>0.5</v>
      </c>
      <c r="U24" s="86">
        <v>0</v>
      </c>
      <c r="V24" s="87">
        <f t="shared" si="3"/>
        <v>0.5</v>
      </c>
      <c r="W24" s="88">
        <f t="shared" si="4"/>
        <v>0.5</v>
      </c>
      <c r="X24" s="89">
        <v>0</v>
      </c>
      <c r="Y24" s="15">
        <f t="shared" si="5"/>
        <v>0</v>
      </c>
      <c r="Z24" s="6">
        <v>0</v>
      </c>
      <c r="AA24" s="6">
        <v>0</v>
      </c>
      <c r="AB24" s="17">
        <v>0</v>
      </c>
      <c r="AC24" s="6">
        <v>0</v>
      </c>
      <c r="AD24" s="6">
        <f t="shared" si="6"/>
        <v>0</v>
      </c>
      <c r="AE24" s="6">
        <v>0</v>
      </c>
      <c r="AF24" s="6">
        <v>0</v>
      </c>
      <c r="AG24" s="17">
        <v>0</v>
      </c>
      <c r="AH24" s="12">
        <v>0</v>
      </c>
      <c r="AI24" s="15">
        <f t="shared" si="7"/>
        <v>0.5</v>
      </c>
      <c r="AJ24" s="6">
        <v>0</v>
      </c>
      <c r="AK24" s="6">
        <v>0</v>
      </c>
      <c r="AL24" s="17">
        <f>0.5/1.2</f>
        <v>0.41666666666666669</v>
      </c>
      <c r="AM24" s="12">
        <f>0.5*20/120</f>
        <v>8.3333333333333329E-2</v>
      </c>
      <c r="AN24" s="16">
        <f t="shared" si="8"/>
        <v>0</v>
      </c>
      <c r="AO24" s="6">
        <v>0</v>
      </c>
      <c r="AP24" s="6">
        <v>0</v>
      </c>
      <c r="AQ24" s="17">
        <v>0</v>
      </c>
      <c r="AR24" s="14">
        <v>0</v>
      </c>
      <c r="AS24" s="15">
        <f t="shared" si="9"/>
        <v>0</v>
      </c>
      <c r="AT24" s="6">
        <v>0</v>
      </c>
      <c r="AU24" s="6">
        <v>0</v>
      </c>
      <c r="AV24" s="17">
        <v>0</v>
      </c>
      <c r="AW24" s="12">
        <v>0</v>
      </c>
      <c r="AX24" s="16">
        <f t="shared" si="10"/>
        <v>0</v>
      </c>
      <c r="AY24" s="6">
        <v>0</v>
      </c>
      <c r="AZ24" s="6">
        <v>0</v>
      </c>
      <c r="BA24" s="17">
        <v>0</v>
      </c>
      <c r="BB24" s="14">
        <v>0</v>
      </c>
      <c r="BC24" s="15">
        <f t="shared" si="11"/>
        <v>0</v>
      </c>
      <c r="BD24" s="6">
        <v>0</v>
      </c>
      <c r="BE24" s="6">
        <v>0</v>
      </c>
      <c r="BF24" s="17">
        <v>0</v>
      </c>
      <c r="BG24" s="12">
        <v>0</v>
      </c>
      <c r="BH24" s="16">
        <f t="shared" si="12"/>
        <v>0</v>
      </c>
      <c r="BI24" s="6">
        <v>0</v>
      </c>
      <c r="BJ24" s="6">
        <v>0</v>
      </c>
      <c r="BK24" s="17">
        <v>0</v>
      </c>
      <c r="BL24" s="14">
        <v>0</v>
      </c>
      <c r="BM24" s="15">
        <f t="shared" si="13"/>
        <v>0</v>
      </c>
      <c r="BN24" s="6">
        <v>0</v>
      </c>
      <c r="BO24" s="6">
        <v>0</v>
      </c>
      <c r="BP24" s="17">
        <v>0</v>
      </c>
      <c r="BQ24" s="12">
        <v>0</v>
      </c>
      <c r="BR24" s="16">
        <f t="shared" si="14"/>
        <v>0</v>
      </c>
      <c r="BS24" s="6">
        <v>0</v>
      </c>
      <c r="BT24" s="6">
        <v>0</v>
      </c>
      <c r="BU24" s="17">
        <v>0</v>
      </c>
      <c r="BV24" s="14">
        <v>0</v>
      </c>
      <c r="BW24" s="15">
        <f t="shared" si="15"/>
        <v>0</v>
      </c>
      <c r="BX24" s="6">
        <v>0</v>
      </c>
      <c r="BY24" s="6">
        <v>0</v>
      </c>
      <c r="BZ24" s="17">
        <v>0</v>
      </c>
      <c r="CA24" s="12">
        <v>0</v>
      </c>
      <c r="CB24" s="16">
        <f t="shared" si="16"/>
        <v>0</v>
      </c>
      <c r="CC24" s="6">
        <v>0</v>
      </c>
      <c r="CD24" s="6">
        <v>0</v>
      </c>
      <c r="CE24" s="17">
        <v>0</v>
      </c>
      <c r="CF24" s="14">
        <v>0</v>
      </c>
      <c r="CG24" s="15">
        <f t="shared" si="17"/>
        <v>0.5</v>
      </c>
      <c r="CH24" s="6">
        <f t="shared" si="17"/>
        <v>0</v>
      </c>
      <c r="CI24" s="6">
        <f t="shared" si="17"/>
        <v>0</v>
      </c>
      <c r="CJ24" s="17">
        <f t="shared" si="17"/>
        <v>0.41666666666666669</v>
      </c>
      <c r="CK24" s="12">
        <f t="shared" si="17"/>
        <v>8.3333333333333329E-2</v>
      </c>
      <c r="CL24" s="16">
        <f t="shared" si="18"/>
        <v>0</v>
      </c>
      <c r="CM24" s="6">
        <f t="shared" si="18"/>
        <v>0</v>
      </c>
      <c r="CN24" s="6">
        <f t="shared" si="18"/>
        <v>0</v>
      </c>
      <c r="CO24" s="17">
        <f t="shared" si="18"/>
        <v>0</v>
      </c>
      <c r="CP24" s="12">
        <f t="shared" si="18"/>
        <v>0</v>
      </c>
      <c r="CQ24" s="91"/>
    </row>
    <row r="25" spans="1:95" ht="100.9" customHeight="1" x14ac:dyDescent="0.25">
      <c r="A25" s="75" t="s">
        <v>180</v>
      </c>
      <c r="B25" s="100" t="s">
        <v>223</v>
      </c>
      <c r="C25" s="77" t="s">
        <v>224</v>
      </c>
      <c r="D25" s="78" t="s">
        <v>185</v>
      </c>
      <c r="E25" s="79">
        <v>2022</v>
      </c>
      <c r="F25" s="80">
        <v>2022</v>
      </c>
      <c r="G25" s="81" t="s">
        <v>71</v>
      </c>
      <c r="H25" s="101"/>
      <c r="I25" s="102"/>
      <c r="J25" s="102"/>
      <c r="K25" s="82" t="s">
        <v>71</v>
      </c>
      <c r="L25" s="82" t="s">
        <v>71</v>
      </c>
      <c r="M25" s="81" t="s">
        <v>71</v>
      </c>
      <c r="N25" s="83">
        <v>0</v>
      </c>
      <c r="O25" s="84">
        <v>0</v>
      </c>
      <c r="P25" s="101"/>
      <c r="Q25" s="102"/>
      <c r="R25" s="82" t="s">
        <v>71</v>
      </c>
      <c r="S25" s="81" t="s">
        <v>71</v>
      </c>
      <c r="T25" s="85">
        <f t="shared" si="2"/>
        <v>25.000000000000004</v>
      </c>
      <c r="U25" s="86">
        <v>0</v>
      </c>
      <c r="V25" s="87">
        <f t="shared" si="3"/>
        <v>25.000000000000004</v>
      </c>
      <c r="W25" s="88">
        <f t="shared" si="4"/>
        <v>25.000000000000004</v>
      </c>
      <c r="X25" s="89">
        <v>0</v>
      </c>
      <c r="Y25" s="15">
        <f>SUM(Z25:AC25)</f>
        <v>0</v>
      </c>
      <c r="Z25" s="6">
        <v>0</v>
      </c>
      <c r="AA25" s="6">
        <v>0</v>
      </c>
      <c r="AB25" s="17">
        <v>0</v>
      </c>
      <c r="AC25" s="6">
        <v>0</v>
      </c>
      <c r="AD25" s="6">
        <f>SUM(AE25:AH25)</f>
        <v>0</v>
      </c>
      <c r="AE25" s="6">
        <v>0</v>
      </c>
      <c r="AF25" s="6">
        <v>0</v>
      </c>
      <c r="AG25" s="17">
        <v>0</v>
      </c>
      <c r="AH25" s="12">
        <v>0</v>
      </c>
      <c r="AI25" s="15">
        <f>SUM(AJ25:AM25)</f>
        <v>25.000000000000004</v>
      </c>
      <c r="AJ25" s="6">
        <v>0</v>
      </c>
      <c r="AK25" s="6">
        <v>0</v>
      </c>
      <c r="AL25" s="17">
        <f>25/1.2</f>
        <v>20.833333333333336</v>
      </c>
      <c r="AM25" s="12">
        <f>25*20/120</f>
        <v>4.166666666666667</v>
      </c>
      <c r="AN25" s="16">
        <f t="shared" si="8"/>
        <v>0</v>
      </c>
      <c r="AO25" s="6">
        <v>0</v>
      </c>
      <c r="AP25" s="6">
        <v>0</v>
      </c>
      <c r="AQ25" s="17">
        <v>0</v>
      </c>
      <c r="AR25" s="14">
        <v>0</v>
      </c>
      <c r="AS25" s="15">
        <f t="shared" si="9"/>
        <v>0</v>
      </c>
      <c r="AT25" s="6">
        <v>0</v>
      </c>
      <c r="AU25" s="6">
        <v>0</v>
      </c>
      <c r="AV25" s="17">
        <v>0</v>
      </c>
      <c r="AW25" s="12">
        <v>0</v>
      </c>
      <c r="AX25" s="16">
        <f>SUM(AY25:BB25)</f>
        <v>0</v>
      </c>
      <c r="AY25" s="6">
        <v>0</v>
      </c>
      <c r="AZ25" s="6">
        <v>0</v>
      </c>
      <c r="BA25" s="17">
        <v>0</v>
      </c>
      <c r="BB25" s="14">
        <v>0</v>
      </c>
      <c r="BC25" s="15">
        <f>SUM(BD25:BG25)</f>
        <v>0</v>
      </c>
      <c r="BD25" s="6">
        <v>0</v>
      </c>
      <c r="BE25" s="6">
        <v>0</v>
      </c>
      <c r="BF25" s="17">
        <v>0</v>
      </c>
      <c r="BG25" s="12">
        <v>0</v>
      </c>
      <c r="BH25" s="16">
        <f>SUM(BI25:BL25)</f>
        <v>0</v>
      </c>
      <c r="BI25" s="6">
        <v>0</v>
      </c>
      <c r="BJ25" s="6">
        <v>0</v>
      </c>
      <c r="BK25" s="17">
        <v>0</v>
      </c>
      <c r="BL25" s="14">
        <v>0</v>
      </c>
      <c r="BM25" s="15">
        <f>SUM(BN25:BQ25)</f>
        <v>0</v>
      </c>
      <c r="BN25" s="6">
        <v>0</v>
      </c>
      <c r="BO25" s="6">
        <v>0</v>
      </c>
      <c r="BP25" s="17">
        <v>0</v>
      </c>
      <c r="BQ25" s="12">
        <v>0</v>
      </c>
      <c r="BR25" s="16">
        <f>SUM(BS25:BV25)</f>
        <v>0</v>
      </c>
      <c r="BS25" s="6">
        <v>0</v>
      </c>
      <c r="BT25" s="6">
        <v>0</v>
      </c>
      <c r="BU25" s="17">
        <v>0</v>
      </c>
      <c r="BV25" s="14">
        <v>0</v>
      </c>
      <c r="BW25" s="15">
        <f>SUM(BX25:CA25)</f>
        <v>0</v>
      </c>
      <c r="BX25" s="6">
        <v>0</v>
      </c>
      <c r="BY25" s="6">
        <v>0</v>
      </c>
      <c r="BZ25" s="17">
        <v>0</v>
      </c>
      <c r="CA25" s="12">
        <v>0</v>
      </c>
      <c r="CB25" s="16">
        <f>SUM(CC25:CF25)</f>
        <v>0</v>
      </c>
      <c r="CC25" s="6">
        <v>0</v>
      </c>
      <c r="CD25" s="6">
        <v>0</v>
      </c>
      <c r="CE25" s="17">
        <v>0</v>
      </c>
      <c r="CF25" s="14">
        <v>0</v>
      </c>
      <c r="CG25" s="15">
        <f t="shared" ref="CG25:CK26" si="20">AI25+AS25+BC25+BM25+BW25</f>
        <v>25.000000000000004</v>
      </c>
      <c r="CH25" s="6">
        <f t="shared" si="20"/>
        <v>0</v>
      </c>
      <c r="CI25" s="6">
        <f t="shared" si="20"/>
        <v>0</v>
      </c>
      <c r="CJ25" s="17">
        <f t="shared" si="20"/>
        <v>20.833333333333336</v>
      </c>
      <c r="CK25" s="12">
        <f t="shared" si="20"/>
        <v>4.166666666666667</v>
      </c>
      <c r="CL25" s="16">
        <f t="shared" ref="CL25:CP26" si="21">AN25</f>
        <v>0</v>
      </c>
      <c r="CM25" s="6">
        <f t="shared" si="21"/>
        <v>0</v>
      </c>
      <c r="CN25" s="6">
        <f t="shared" si="21"/>
        <v>0</v>
      </c>
      <c r="CO25" s="17">
        <f t="shared" si="21"/>
        <v>0</v>
      </c>
      <c r="CP25" s="12">
        <f t="shared" si="21"/>
        <v>0</v>
      </c>
      <c r="CQ25" s="91"/>
    </row>
    <row r="26" spans="1:95" ht="47.25" x14ac:dyDescent="0.25">
      <c r="A26" s="75" t="s">
        <v>182</v>
      </c>
      <c r="B26" s="76" t="s">
        <v>225</v>
      </c>
      <c r="C26" s="92" t="s">
        <v>226</v>
      </c>
      <c r="D26" s="78" t="s">
        <v>185</v>
      </c>
      <c r="E26" s="79">
        <v>2022</v>
      </c>
      <c r="F26" s="80">
        <v>2022</v>
      </c>
      <c r="G26" s="81" t="s">
        <v>71</v>
      </c>
      <c r="H26" s="80" t="s">
        <v>71</v>
      </c>
      <c r="I26" s="82" t="s">
        <v>71</v>
      </c>
      <c r="J26" s="82" t="s">
        <v>71</v>
      </c>
      <c r="K26" s="82" t="s">
        <v>71</v>
      </c>
      <c r="L26" s="82" t="s">
        <v>71</v>
      </c>
      <c r="M26" s="81" t="s">
        <v>71</v>
      </c>
      <c r="N26" s="83">
        <v>0</v>
      </c>
      <c r="O26" s="84">
        <v>0</v>
      </c>
      <c r="P26" s="80" t="s">
        <v>71</v>
      </c>
      <c r="Q26" s="82" t="s">
        <v>71</v>
      </c>
      <c r="R26" s="82" t="s">
        <v>71</v>
      </c>
      <c r="S26" s="81" t="s">
        <v>71</v>
      </c>
      <c r="T26" s="85">
        <f t="shared" si="2"/>
        <v>0.28000000000000003</v>
      </c>
      <c r="U26" s="86">
        <v>0</v>
      </c>
      <c r="V26" s="87">
        <f t="shared" si="3"/>
        <v>0.28000000000000003</v>
      </c>
      <c r="W26" s="88">
        <f t="shared" si="4"/>
        <v>0.28000000000000003</v>
      </c>
      <c r="X26" s="89">
        <v>0</v>
      </c>
      <c r="Y26" s="15">
        <f>SUM(Z26:AC26)</f>
        <v>0</v>
      </c>
      <c r="Z26" s="6">
        <v>0</v>
      </c>
      <c r="AA26" s="6">
        <v>0</v>
      </c>
      <c r="AB26" s="17">
        <v>0</v>
      </c>
      <c r="AC26" s="6">
        <v>0</v>
      </c>
      <c r="AD26" s="6">
        <f>SUM(AE26:AH26)</f>
        <v>0</v>
      </c>
      <c r="AE26" s="6">
        <v>0</v>
      </c>
      <c r="AF26" s="6">
        <v>0</v>
      </c>
      <c r="AG26" s="17">
        <v>0</v>
      </c>
      <c r="AH26" s="12">
        <v>0</v>
      </c>
      <c r="AI26" s="15">
        <f>SUM(AJ26:AM26)</f>
        <v>0.28000000000000003</v>
      </c>
      <c r="AJ26" s="6">
        <v>0</v>
      </c>
      <c r="AK26" s="6">
        <v>0</v>
      </c>
      <c r="AL26" s="17">
        <f>0.28/1.2</f>
        <v>0.23333333333333336</v>
      </c>
      <c r="AM26" s="12">
        <f>0.28*20/120</f>
        <v>4.6666666666666669E-2</v>
      </c>
      <c r="AN26" s="16">
        <f t="shared" si="8"/>
        <v>0</v>
      </c>
      <c r="AO26" s="6">
        <v>0</v>
      </c>
      <c r="AP26" s="6">
        <v>0</v>
      </c>
      <c r="AQ26" s="17">
        <v>0</v>
      </c>
      <c r="AR26" s="14">
        <v>0</v>
      </c>
      <c r="AS26" s="15">
        <f t="shared" si="9"/>
        <v>0</v>
      </c>
      <c r="AT26" s="6">
        <v>0</v>
      </c>
      <c r="AU26" s="6">
        <v>0</v>
      </c>
      <c r="AV26" s="17">
        <v>0</v>
      </c>
      <c r="AW26" s="12">
        <v>0</v>
      </c>
      <c r="AX26" s="16">
        <f>SUM(AY26:BB26)</f>
        <v>0</v>
      </c>
      <c r="AY26" s="6">
        <v>0</v>
      </c>
      <c r="AZ26" s="6">
        <v>0</v>
      </c>
      <c r="BA26" s="17">
        <v>0</v>
      </c>
      <c r="BB26" s="14">
        <v>0</v>
      </c>
      <c r="BC26" s="15">
        <f>SUM(BD26:BG26)</f>
        <v>0</v>
      </c>
      <c r="BD26" s="6">
        <v>0</v>
      </c>
      <c r="BE26" s="6">
        <v>0</v>
      </c>
      <c r="BF26" s="17">
        <v>0</v>
      </c>
      <c r="BG26" s="12">
        <v>0</v>
      </c>
      <c r="BH26" s="16">
        <f>SUM(BI26:BL26)</f>
        <v>0</v>
      </c>
      <c r="BI26" s="6">
        <v>0</v>
      </c>
      <c r="BJ26" s="6">
        <v>0</v>
      </c>
      <c r="BK26" s="17">
        <v>0</v>
      </c>
      <c r="BL26" s="14">
        <v>0</v>
      </c>
      <c r="BM26" s="15">
        <f>SUM(BN26:BQ26)</f>
        <v>0</v>
      </c>
      <c r="BN26" s="6">
        <v>0</v>
      </c>
      <c r="BO26" s="6">
        <v>0</v>
      </c>
      <c r="BP26" s="17">
        <v>0</v>
      </c>
      <c r="BQ26" s="12">
        <v>0</v>
      </c>
      <c r="BR26" s="16">
        <f>SUM(BS26:BV26)</f>
        <v>0</v>
      </c>
      <c r="BS26" s="6">
        <v>0</v>
      </c>
      <c r="BT26" s="6">
        <v>0</v>
      </c>
      <c r="BU26" s="17">
        <v>0</v>
      </c>
      <c r="BV26" s="14">
        <v>0</v>
      </c>
      <c r="BW26" s="15">
        <f>SUM(BX26:CA26)</f>
        <v>0</v>
      </c>
      <c r="BX26" s="6">
        <v>0</v>
      </c>
      <c r="BY26" s="6">
        <v>0</v>
      </c>
      <c r="BZ26" s="17">
        <v>0</v>
      </c>
      <c r="CA26" s="12">
        <v>0</v>
      </c>
      <c r="CB26" s="16">
        <f>SUM(CC26:CF26)</f>
        <v>0</v>
      </c>
      <c r="CC26" s="6">
        <v>0</v>
      </c>
      <c r="CD26" s="6">
        <v>0</v>
      </c>
      <c r="CE26" s="17">
        <v>0</v>
      </c>
      <c r="CF26" s="14">
        <v>0</v>
      </c>
      <c r="CG26" s="15">
        <f t="shared" si="20"/>
        <v>0.28000000000000003</v>
      </c>
      <c r="CH26" s="6">
        <f t="shared" si="20"/>
        <v>0</v>
      </c>
      <c r="CI26" s="6">
        <f t="shared" si="20"/>
        <v>0</v>
      </c>
      <c r="CJ26" s="17">
        <f t="shared" si="20"/>
        <v>0.23333333333333336</v>
      </c>
      <c r="CK26" s="12">
        <f t="shared" si="20"/>
        <v>4.6666666666666669E-2</v>
      </c>
      <c r="CL26" s="16">
        <f t="shared" si="21"/>
        <v>0</v>
      </c>
      <c r="CM26" s="6">
        <f t="shared" si="21"/>
        <v>0</v>
      </c>
      <c r="CN26" s="6">
        <f t="shared" si="21"/>
        <v>0</v>
      </c>
      <c r="CO26" s="17">
        <f t="shared" si="21"/>
        <v>0</v>
      </c>
      <c r="CP26" s="12">
        <f t="shared" si="21"/>
        <v>0</v>
      </c>
      <c r="CQ26" s="91"/>
    </row>
    <row r="27" spans="1:95" x14ac:dyDescent="0.25">
      <c r="A27" s="95"/>
      <c r="B27" s="96"/>
    </row>
    <row r="28" spans="1:95" x14ac:dyDescent="0.25">
      <c r="A28" s="95"/>
      <c r="B28" s="96"/>
    </row>
    <row r="29" spans="1:95" x14ac:dyDescent="0.25">
      <c r="A29" s="95"/>
      <c r="B29" s="96"/>
    </row>
    <row r="30" spans="1:95" x14ac:dyDescent="0.25">
      <c r="A30" s="95"/>
      <c r="B30" s="96"/>
    </row>
    <row r="31" spans="1:95" x14ac:dyDescent="0.25">
      <c r="A31" s="95"/>
      <c r="B31" s="96"/>
    </row>
    <row r="32" spans="1:95" x14ac:dyDescent="0.25">
      <c r="A32" s="95"/>
      <c r="B32" s="96"/>
    </row>
    <row r="33" spans="1:2" x14ac:dyDescent="0.25">
      <c r="A33" s="95"/>
      <c r="B33" s="96"/>
    </row>
    <row r="34" spans="1:2" x14ac:dyDescent="0.25">
      <c r="A34" s="95"/>
      <c r="B34" s="96"/>
    </row>
    <row r="35" spans="1:2" x14ac:dyDescent="0.25">
      <c r="A35" s="95"/>
      <c r="B35" s="96"/>
    </row>
    <row r="36" spans="1:2" x14ac:dyDescent="0.25">
      <c r="A36" s="95"/>
      <c r="B36" s="96"/>
    </row>
    <row r="37" spans="1:2" x14ac:dyDescent="0.25">
      <c r="A37" s="95"/>
      <c r="B37" s="96"/>
    </row>
    <row r="38" spans="1:2" x14ac:dyDescent="0.25">
      <c r="A38" s="95"/>
      <c r="B38" s="96"/>
    </row>
    <row r="39" spans="1:2" x14ac:dyDescent="0.25">
      <c r="A39" s="95"/>
      <c r="B39" s="96"/>
    </row>
    <row r="40" spans="1:2" x14ac:dyDescent="0.25">
      <c r="A40" s="95"/>
      <c r="B40" s="96"/>
    </row>
    <row r="41" spans="1:2" x14ac:dyDescent="0.25">
      <c r="A41" s="95"/>
      <c r="B41" s="96"/>
    </row>
    <row r="42" spans="1:2" x14ac:dyDescent="0.25">
      <c r="A42" s="95"/>
      <c r="B42" s="96"/>
    </row>
    <row r="43" spans="1:2" x14ac:dyDescent="0.25">
      <c r="A43" s="95"/>
      <c r="B43" s="96"/>
    </row>
    <row r="44" spans="1:2" x14ac:dyDescent="0.25">
      <c r="A44" s="95"/>
      <c r="B44" s="96"/>
    </row>
    <row r="45" spans="1:2" x14ac:dyDescent="0.25">
      <c r="A45" s="95"/>
      <c r="B45" s="96"/>
    </row>
    <row r="46" spans="1:2" x14ac:dyDescent="0.25">
      <c r="A46" s="95"/>
      <c r="B46" s="96"/>
    </row>
    <row r="47" spans="1:2" x14ac:dyDescent="0.25">
      <c r="A47" s="95"/>
      <c r="B47" s="96"/>
    </row>
    <row r="48" spans="1:2" x14ac:dyDescent="0.25">
      <c r="A48" s="95"/>
      <c r="B48" s="96"/>
    </row>
    <row r="49" spans="1:2" x14ac:dyDescent="0.25">
      <c r="A49" s="95"/>
      <c r="B49" s="96"/>
    </row>
    <row r="50" spans="1:2" x14ac:dyDescent="0.25">
      <c r="A50" s="95"/>
      <c r="B50" s="96"/>
    </row>
    <row r="51" spans="1:2" x14ac:dyDescent="0.25">
      <c r="A51" s="95"/>
      <c r="B51" s="96"/>
    </row>
    <row r="52" spans="1:2" x14ac:dyDescent="0.25">
      <c r="A52" s="95"/>
      <c r="B52" s="96"/>
    </row>
    <row r="53" spans="1:2" x14ac:dyDescent="0.25">
      <c r="A53" s="95"/>
      <c r="B53" s="96"/>
    </row>
    <row r="54" spans="1:2" x14ac:dyDescent="0.25">
      <c r="A54" s="95"/>
      <c r="B54" s="96"/>
    </row>
    <row r="55" spans="1:2" x14ac:dyDescent="0.25">
      <c r="A55" s="95"/>
      <c r="B55" s="96"/>
    </row>
    <row r="56" spans="1:2" x14ac:dyDescent="0.25">
      <c r="A56" s="95"/>
      <c r="B56" s="96"/>
    </row>
    <row r="57" spans="1:2" x14ac:dyDescent="0.25">
      <c r="A57" s="95"/>
      <c r="B57" s="96"/>
    </row>
    <row r="58" spans="1:2" x14ac:dyDescent="0.25">
      <c r="A58" s="95"/>
      <c r="B58" s="96"/>
    </row>
    <row r="59" spans="1:2" x14ac:dyDescent="0.25">
      <c r="A59" s="95"/>
      <c r="B59" s="96"/>
    </row>
    <row r="60" spans="1:2" x14ac:dyDescent="0.25">
      <c r="A60" s="95"/>
      <c r="B60" s="96"/>
    </row>
    <row r="61" spans="1:2" x14ac:dyDescent="0.25">
      <c r="A61" s="95"/>
      <c r="B61" s="96"/>
    </row>
    <row r="62" spans="1:2" x14ac:dyDescent="0.25">
      <c r="A62" s="95"/>
      <c r="B62" s="96"/>
    </row>
    <row r="63" spans="1:2" x14ac:dyDescent="0.25">
      <c r="A63" s="95"/>
      <c r="B63" s="96"/>
    </row>
    <row r="64" spans="1:2" x14ac:dyDescent="0.25">
      <c r="A64" s="95"/>
      <c r="B64" s="96"/>
    </row>
    <row r="65" spans="1:2" x14ac:dyDescent="0.25">
      <c r="A65" s="95"/>
      <c r="B65" s="96"/>
    </row>
    <row r="66" spans="1:2" x14ac:dyDescent="0.25">
      <c r="A66" s="95"/>
      <c r="B66" s="96"/>
    </row>
    <row r="67" spans="1:2" x14ac:dyDescent="0.25">
      <c r="A67" s="95"/>
      <c r="B67" s="96"/>
    </row>
    <row r="68" spans="1:2" x14ac:dyDescent="0.25">
      <c r="A68" s="95"/>
      <c r="B68" s="96"/>
    </row>
    <row r="69" spans="1:2" x14ac:dyDescent="0.25">
      <c r="A69" s="95"/>
      <c r="B69" s="96"/>
    </row>
    <row r="70" spans="1:2" x14ac:dyDescent="0.25">
      <c r="A70" s="95"/>
      <c r="B70" s="96"/>
    </row>
    <row r="71" spans="1:2" x14ac:dyDescent="0.25">
      <c r="A71" s="95"/>
      <c r="B71" s="96"/>
    </row>
    <row r="72" spans="1:2" x14ac:dyDescent="0.25">
      <c r="A72" s="95"/>
      <c r="B72" s="96"/>
    </row>
    <row r="73" spans="1:2" x14ac:dyDescent="0.25">
      <c r="A73" s="95"/>
      <c r="B73" s="96"/>
    </row>
    <row r="74" spans="1:2" x14ac:dyDescent="0.25">
      <c r="A74" s="95"/>
      <c r="B74" s="96"/>
    </row>
    <row r="75" spans="1:2" x14ac:dyDescent="0.25">
      <c r="A75" s="95"/>
      <c r="B75" s="96"/>
    </row>
    <row r="76" spans="1:2" x14ac:dyDescent="0.25">
      <c r="A76" s="95"/>
      <c r="B76" s="96"/>
    </row>
    <row r="77" spans="1:2" x14ac:dyDescent="0.25">
      <c r="A77" s="95"/>
      <c r="B77" s="96"/>
    </row>
    <row r="78" spans="1:2" x14ac:dyDescent="0.25">
      <c r="A78" s="95"/>
      <c r="B78" s="96"/>
    </row>
    <row r="79" spans="1:2" x14ac:dyDescent="0.25">
      <c r="A79" s="95"/>
      <c r="B79" s="96"/>
    </row>
    <row r="80" spans="1:2" x14ac:dyDescent="0.25">
      <c r="A80" s="95"/>
      <c r="B80" s="96"/>
    </row>
    <row r="86" spans="1:22" ht="55.5" customHeight="1" x14ac:dyDescent="0.25">
      <c r="A86" s="228" t="s">
        <v>251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97"/>
      <c r="R86" s="97"/>
      <c r="S86" s="97"/>
      <c r="T86" s="97"/>
      <c r="U86" s="97"/>
    </row>
    <row r="87" spans="1:22" ht="40.5" customHeight="1" x14ac:dyDescent="0.25">
      <c r="A87" s="228" t="s">
        <v>252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97"/>
      <c r="R87" s="97"/>
      <c r="S87" s="97"/>
      <c r="T87" s="97"/>
      <c r="U87" s="97"/>
    </row>
    <row r="88" spans="1:22" ht="57.75" customHeight="1" x14ac:dyDescent="0.25">
      <c r="A88" s="228" t="s">
        <v>253</v>
      </c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97"/>
      <c r="R88" s="97"/>
      <c r="S88" s="97"/>
      <c r="T88" s="97"/>
      <c r="U88" s="97"/>
    </row>
    <row r="89" spans="1:22" ht="37.5" customHeight="1" x14ac:dyDescent="0.25">
      <c r="A89" s="228" t="s">
        <v>254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97"/>
      <c r="R89" s="97"/>
      <c r="S89" s="97"/>
      <c r="T89" s="97"/>
      <c r="U89" s="97"/>
    </row>
    <row r="90" spans="1:22" ht="53.25" customHeight="1" x14ac:dyDescent="0.25">
      <c r="A90" s="228"/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97"/>
      <c r="R90" s="97"/>
      <c r="S90" s="97"/>
      <c r="T90" s="97"/>
      <c r="U90" s="97"/>
      <c r="V90" s="97"/>
    </row>
    <row r="91" spans="1:22" x14ac:dyDescent="0.25">
      <c r="A91" s="268"/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</row>
    <row r="92" spans="1:22" x14ac:dyDescent="0.25">
      <c r="B92" s="269"/>
      <c r="C92" s="269"/>
      <c r="D92" s="269"/>
      <c r="E92" s="269"/>
      <c r="F92" s="269"/>
      <c r="G92" s="269"/>
      <c r="H92" s="269"/>
      <c r="I92" s="269"/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</row>
    <row r="93" spans="1:22" x14ac:dyDescent="0.25"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</row>
    <row r="94" spans="1:22" x14ac:dyDescent="0.25"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</row>
    <row r="95" spans="1:22" x14ac:dyDescent="0.25">
      <c r="B95" s="266"/>
      <c r="C95" s="266"/>
      <c r="D95" s="266"/>
      <c r="E95" s="266"/>
      <c r="F95" s="266"/>
      <c r="G95" s="266"/>
      <c r="H95" s="266"/>
      <c r="I95" s="266"/>
      <c r="J95" s="266"/>
      <c r="K95" s="266"/>
      <c r="L95" s="266"/>
      <c r="M95" s="266"/>
      <c r="N95" s="266"/>
      <c r="O95" s="266"/>
      <c r="P95" s="266"/>
      <c r="Q95" s="266"/>
      <c r="R95" s="266"/>
      <c r="S95" s="266"/>
      <c r="T95" s="266"/>
      <c r="U95" s="266"/>
      <c r="V95" s="266"/>
    </row>
    <row r="97" spans="2:22" x14ac:dyDescent="0.25">
      <c r="B97" s="267"/>
      <c r="C97" s="267"/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</row>
  </sheetData>
  <mergeCells count="56">
    <mergeCell ref="B93:V93"/>
    <mergeCell ref="B94:V94"/>
    <mergeCell ref="B95:V95"/>
    <mergeCell ref="B97:V97"/>
    <mergeCell ref="A87:P87"/>
    <mergeCell ref="A88:P88"/>
    <mergeCell ref="A89:P89"/>
    <mergeCell ref="A90:P90"/>
    <mergeCell ref="A91:P91"/>
    <mergeCell ref="B92:V92"/>
    <mergeCell ref="A86:P86"/>
    <mergeCell ref="AN15:AR15"/>
    <mergeCell ref="AS15:AW15"/>
    <mergeCell ref="AX15:BB15"/>
    <mergeCell ref="BC15:BG15"/>
    <mergeCell ref="H15:J15"/>
    <mergeCell ref="K15:M15"/>
    <mergeCell ref="P15:Q15"/>
    <mergeCell ref="R15:S15"/>
    <mergeCell ref="V14:X15"/>
    <mergeCell ref="A14:A16"/>
    <mergeCell ref="B14:B16"/>
    <mergeCell ref="C14:C16"/>
    <mergeCell ref="D14:D16"/>
    <mergeCell ref="E14:E16"/>
    <mergeCell ref="F14:G15"/>
    <mergeCell ref="BH15:BL15"/>
    <mergeCell ref="BM15:BQ15"/>
    <mergeCell ref="Y14:AH14"/>
    <mergeCell ref="AI14:CP14"/>
    <mergeCell ref="CQ14:CQ16"/>
    <mergeCell ref="Y15:AC15"/>
    <mergeCell ref="AD15:AH15"/>
    <mergeCell ref="AI15:AM15"/>
    <mergeCell ref="BR15:BV15"/>
    <mergeCell ref="BW15:CA15"/>
    <mergeCell ref="CB15:CF15"/>
    <mergeCell ref="CG15:CK15"/>
    <mergeCell ref="CL15:CP15"/>
    <mergeCell ref="H14:M14"/>
    <mergeCell ref="N14:N16"/>
    <mergeCell ref="O14:O16"/>
    <mergeCell ref="P14:S14"/>
    <mergeCell ref="T14:U15"/>
    <mergeCell ref="A12:AH12"/>
    <mergeCell ref="AE1:AH1"/>
    <mergeCell ref="AE2:AH2"/>
    <mergeCell ref="AE3:AH3"/>
    <mergeCell ref="A4:AH4"/>
    <mergeCell ref="A5:AH5"/>
    <mergeCell ref="A6:AH6"/>
    <mergeCell ref="A7:AH7"/>
    <mergeCell ref="A8:AH8"/>
    <mergeCell ref="A9:AH9"/>
    <mergeCell ref="A10:AH10"/>
    <mergeCell ref="A11:AH11"/>
  </mergeCells>
  <conditionalFormatting sqref="A18 C18 E18:F18 H18:O18 T18:CQ18 Y19:CP19 Y24:CP24 Y26:CP26">
    <cfRule type="containsText" dxfId="42" priority="95" operator="containsText" text="Наименование инвестиционного проекта">
      <formula>NOT(ISERROR(SEARCH("Наименование инвестиционного проекта",A18)))</formula>
    </cfRule>
  </conditionalFormatting>
  <conditionalFormatting sqref="C18:O18 T18:AR18 CG18:XFD18 AS18:CF19 Y24:CP24 Y26:CP26 Y19:AR19 CG19:CP19 A18">
    <cfRule type="cellIs" dxfId="41" priority="94" operator="equal">
      <formula>0</formula>
    </cfRule>
  </conditionalFormatting>
  <conditionalFormatting sqref="H18:CQ18">
    <cfRule type="cellIs" dxfId="40" priority="83" operator="equal">
      <formula>0</formula>
    </cfRule>
  </conditionalFormatting>
  <conditionalFormatting sqref="N19:O26">
    <cfRule type="cellIs" dxfId="39" priority="3" operator="equal">
      <formula>0</formula>
    </cfRule>
    <cfRule type="cellIs" dxfId="38" priority="4" operator="equal">
      <formula>0</formula>
    </cfRule>
  </conditionalFormatting>
  <conditionalFormatting sqref="P18:S18">
    <cfRule type="cellIs" dxfId="37" priority="84" operator="equal">
      <formula>0</formula>
    </cfRule>
  </conditionalFormatting>
  <conditionalFormatting sqref="U19:U26">
    <cfRule type="cellIs" dxfId="36" priority="2" operator="equal">
      <formula>0</formula>
    </cfRule>
  </conditionalFormatting>
  <conditionalFormatting sqref="X24:X25">
    <cfRule type="cellIs" dxfId="35" priority="64" operator="equal">
      <formula>0</formula>
    </cfRule>
  </conditionalFormatting>
  <conditionalFormatting sqref="X22:CF22">
    <cfRule type="cellIs" dxfId="34" priority="18" operator="equal">
      <formula>0</formula>
    </cfRule>
  </conditionalFormatting>
  <conditionalFormatting sqref="X19:CP21">
    <cfRule type="cellIs" dxfId="33" priority="1" operator="equal">
      <formula>0</formula>
    </cfRule>
  </conditionalFormatting>
  <conditionalFormatting sqref="X23:CP23">
    <cfRule type="cellIs" dxfId="32" priority="14" operator="equal">
      <formula>0</formula>
    </cfRule>
  </conditionalFormatting>
  <conditionalFormatting sqref="Y22:CF22">
    <cfRule type="cellIs" dxfId="31" priority="19" operator="equal">
      <formula>0</formula>
    </cfRule>
    <cfRule type="cellIs" dxfId="30" priority="20" operator="equal">
      <formula>0</formula>
    </cfRule>
    <cfRule type="containsText" dxfId="29" priority="21" operator="containsText" text="Наименование инвестиционного проекта">
      <formula>NOT(ISERROR(SEARCH("Наименование инвестиционного проекта",Y22)))</formula>
    </cfRule>
  </conditionalFormatting>
  <conditionalFormatting sqref="Y25:CF25">
    <cfRule type="cellIs" dxfId="28" priority="48" operator="equal">
      <formula>0</formula>
    </cfRule>
    <cfRule type="cellIs" dxfId="27" priority="50" operator="equal">
      <formula>0</formula>
    </cfRule>
    <cfRule type="containsText" dxfId="26" priority="51" operator="containsText" text="Наименование инвестиционного проекта">
      <formula>NOT(ISERROR(SEARCH("Наименование инвестиционного проекта",Y25)))</formula>
    </cfRule>
    <cfRule type="cellIs" dxfId="25" priority="49" operator="equal">
      <formula>0</formula>
    </cfRule>
  </conditionalFormatting>
  <conditionalFormatting sqref="Y19:CP21">
    <cfRule type="cellIs" dxfId="24" priority="6" operator="equal">
      <formula>0</formula>
    </cfRule>
  </conditionalFormatting>
  <conditionalFormatting sqref="Y20:CP21">
    <cfRule type="containsText" dxfId="23" priority="8" operator="containsText" text="Наименование инвестиционного проекта">
      <formula>NOT(ISERROR(SEARCH("Наименование инвестиционного проекта",Y20)))</formula>
    </cfRule>
    <cfRule type="cellIs" dxfId="22" priority="7" operator="equal">
      <formula>0</formula>
    </cfRule>
  </conditionalFormatting>
  <conditionalFormatting sqref="Y23:CP23">
    <cfRule type="cellIs" dxfId="21" priority="15" operator="equal">
      <formula>0</formula>
    </cfRule>
    <cfRule type="cellIs" dxfId="20" priority="16" operator="equal">
      <formula>0</formula>
    </cfRule>
    <cfRule type="containsText" dxfId="19" priority="17" operator="containsText" text="Наименование инвестиционного проекта">
      <formula>NOT(ISERROR(SEARCH("Наименование инвестиционного проекта",Y23)))</formula>
    </cfRule>
  </conditionalFormatting>
  <conditionalFormatting sqref="Y24:CP24 E18:F18 X26:CP26">
    <cfRule type="cellIs" dxfId="18" priority="92" operator="equal">
      <formula>0</formula>
    </cfRule>
  </conditionalFormatting>
  <conditionalFormatting sqref="Y24:CP24 Y26:CP26 H18:O18 T18:CQ18">
    <cfRule type="cellIs" dxfId="17" priority="93" operator="equal">
      <formula>0</formula>
    </cfRule>
  </conditionalFormatting>
  <conditionalFormatting sqref="CG22:CP22">
    <cfRule type="cellIs" dxfId="16" priority="45" operator="equal">
      <formula>0</formula>
    </cfRule>
    <cfRule type="cellIs" dxfId="15" priority="46" operator="equal">
      <formula>0</formula>
    </cfRule>
    <cfRule type="containsText" dxfId="14" priority="47" operator="containsText" text="Наименование инвестиционного проекта">
      <formula>NOT(ISERROR(SEARCH("Наименование инвестиционного проекта",CG22)))</formula>
    </cfRule>
    <cfRule type="cellIs" dxfId="13" priority="44" operator="equal">
      <formula>0</formula>
    </cfRule>
  </conditionalFormatting>
  <conditionalFormatting sqref="CG25:CP25">
    <cfRule type="cellIs" dxfId="12" priority="74" operator="equal">
      <formula>0</formula>
    </cfRule>
    <cfRule type="cellIs" dxfId="11" priority="75" operator="equal">
      <formula>0</formula>
    </cfRule>
    <cfRule type="cellIs" dxfId="10" priority="76" operator="equal">
      <formula>0</formula>
    </cfRule>
    <cfRule type="containsText" dxfId="9" priority="77" operator="containsText" text="Наименование инвестиционного проекта">
      <formula>NOT(ISERROR(SEARCH("Наименование инвестиционного проекта",CG25)))</formula>
    </cfRule>
  </conditionalFormatting>
  <conditionalFormatting sqref="CJ22:CJ25">
    <cfRule type="cellIs" dxfId="8" priority="9" operator="equal">
      <formula>0</formula>
    </cfRule>
    <cfRule type="cellIs" dxfId="7" priority="10" operator="equal">
      <formula>0</formula>
    </cfRule>
    <cfRule type="containsText" dxfId="6" priority="11" operator="containsText" text="Наименование инвестиционного проекта">
      <formula>NOT(ISERROR(SEARCH("Наименование инвестиционного проекта",CJ22)))</formula>
    </cfRule>
  </conditionalFormatting>
  <conditionalFormatting sqref="CM22:CP22">
    <cfRule type="containsText" dxfId="5" priority="41" operator="containsText" text="Наименование инвестиционного проекта">
      <formula>NOT(ISERROR(SEARCH("Наименование инвестиционного проекта",CM22)))</formula>
    </cfRule>
    <cfRule type="cellIs" dxfId="4" priority="40" operator="equal">
      <formula>0</formula>
    </cfRule>
    <cfRule type="cellIs" dxfId="3" priority="39" operator="equal">
      <formula>0</formula>
    </cfRule>
  </conditionalFormatting>
  <conditionalFormatting sqref="CM24:CP25">
    <cfRule type="cellIs" dxfId="2" priority="71" operator="equal">
      <formula>0</formula>
    </cfRule>
    <cfRule type="cellIs" dxfId="1" priority="72" operator="equal">
      <formula>0</formula>
    </cfRule>
    <cfRule type="containsText" dxfId="0" priority="73" operator="containsText" text="Наименование инвестиционного проекта">
      <formula>NOT(ISERROR(SEARCH("Наименование инвестиционного проекта",CM24)))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34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№2</vt:lpstr>
      <vt:lpstr>НЗ2021 год</vt:lpstr>
      <vt:lpstr>НЗ2022-2026 гг</vt:lpstr>
      <vt:lpstr>'НЗ2021 год'!Область_печати</vt:lpstr>
      <vt:lpstr>'НЗ2022-2026 гг'!Область_печати</vt:lpstr>
      <vt:lpstr>'Приложение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2023-05-18T06:22:16Z</cp:lastPrinted>
  <dcterms:created xsi:type="dcterms:W3CDTF">2017-02-01T12:57:53Z</dcterms:created>
  <dcterms:modified xsi:type="dcterms:W3CDTF">2026-04-20T07:07:27Z</dcterms:modified>
</cp:coreProperties>
</file>